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https://caern10.sharepoint.com/sites/ALC/Documentos Compartilhados/00. 2026/EDITAIS 2026/PL 90011.2026 - Contratação para prestação de serviços de Contact Center (SAC) - 03210278.0002632025-84/PL 90011.2026/"/>
    </mc:Choice>
  </mc:AlternateContent>
  <xr:revisionPtr revIDLastSave="2" documentId="11_96B95108A14F2A60E922599ABCBB3A68DA7C8018" xr6:coauthVersionLast="47" xr6:coauthVersionMax="47" xr10:uidLastSave="{B275D73A-8992-4EA6-9749-6FF437FFCDE2}"/>
  <bookViews>
    <workbookView xWindow="28680" yWindow="-120" windowWidth="29040" windowHeight="15720" xr2:uid="{00000000-000D-0000-FFFF-FFFF00000000}"/>
  </bookViews>
  <sheets>
    <sheet name="DETALHAMENTO" sheetId="1" r:id="rId1"/>
    <sheet name="OPERADOR" sheetId="2" r:id="rId2"/>
    <sheet name="SUPORTE_E_APOIO_ADMNISTRATIVO" sheetId="3" r:id="rId3"/>
    <sheet name="SUPERVISOR_DE_OPERAÇÃO" sheetId="4" r:id="rId4"/>
    <sheet name="COORDENADOR_DE_OPERAÇÃO" sheetId="5" r:id="rId5"/>
    <sheet name="JUSTIFICATIVA_PERCENTUAIS" sheetId="6"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35" i="6" l="1"/>
  <c r="C34" i="6"/>
  <c r="C36" i="6" s="1"/>
  <c r="C26" i="6"/>
  <c r="C25" i="6"/>
  <c r="C24" i="6"/>
  <c r="C23" i="6"/>
  <c r="C22" i="6"/>
  <c r="C21" i="6"/>
  <c r="C20" i="6"/>
  <c r="C27" i="6" s="1"/>
  <c r="C12" i="6"/>
  <c r="C14" i="6" s="1"/>
  <c r="C40" i="6" s="1"/>
  <c r="C71" i="5"/>
  <c r="C66" i="5"/>
  <c r="D60" i="5"/>
  <c r="D61" i="5" s="1"/>
  <c r="C44" i="5"/>
  <c r="C43" i="5"/>
  <c r="C42" i="5"/>
  <c r="C39" i="5"/>
  <c r="C38" i="5"/>
  <c r="C37" i="5"/>
  <c r="C36" i="5"/>
  <c r="C35" i="5"/>
  <c r="D35" i="5" s="1"/>
  <c r="C34" i="5"/>
  <c r="D34" i="5" s="1"/>
  <c r="C33" i="5"/>
  <c r="C40" i="5" s="1"/>
  <c r="C30" i="5"/>
  <c r="D30" i="5" s="1"/>
  <c r="C29" i="5"/>
  <c r="C28" i="5"/>
  <c r="C27" i="5"/>
  <c r="C26" i="5"/>
  <c r="C25" i="5"/>
  <c r="C24" i="5"/>
  <c r="C23" i="5"/>
  <c r="D18" i="5"/>
  <c r="D20" i="5" s="1"/>
  <c r="C71" i="4"/>
  <c r="C66" i="4"/>
  <c r="D60" i="4"/>
  <c r="D61" i="4" s="1"/>
  <c r="D62" i="4" s="1"/>
  <c r="C44" i="4"/>
  <c r="C43" i="4"/>
  <c r="C42" i="4"/>
  <c r="C45" i="4" s="1"/>
  <c r="C39" i="4"/>
  <c r="C38" i="4"/>
  <c r="C37" i="4"/>
  <c r="C36" i="4"/>
  <c r="D36" i="4" s="1"/>
  <c r="C35" i="4"/>
  <c r="D35" i="4" s="1"/>
  <c r="C34" i="4"/>
  <c r="C33" i="4"/>
  <c r="C40" i="4" s="1"/>
  <c r="C30" i="4"/>
  <c r="C29" i="4"/>
  <c r="D29" i="4" s="1"/>
  <c r="C28" i="4"/>
  <c r="D28" i="4" s="1"/>
  <c r="C27" i="4"/>
  <c r="C26" i="4"/>
  <c r="C25" i="4"/>
  <c r="C24" i="4"/>
  <c r="C23" i="4"/>
  <c r="C31" i="4" s="1"/>
  <c r="D18" i="4"/>
  <c r="D20" i="4" s="1"/>
  <c r="C71" i="3"/>
  <c r="C66" i="3"/>
  <c r="D60" i="3"/>
  <c r="C44" i="3"/>
  <c r="D44" i="3" s="1"/>
  <c r="C43" i="3"/>
  <c r="D43" i="3" s="1"/>
  <c r="C42" i="3"/>
  <c r="C45" i="3" s="1"/>
  <c r="C39" i="3"/>
  <c r="C38" i="3"/>
  <c r="C37" i="3"/>
  <c r="D37" i="3" s="1"/>
  <c r="C36" i="3"/>
  <c r="C35" i="3"/>
  <c r="D35" i="3" s="1"/>
  <c r="C34" i="3"/>
  <c r="D34" i="3" s="1"/>
  <c r="C33" i="3"/>
  <c r="C40" i="3" s="1"/>
  <c r="C30" i="3"/>
  <c r="D30" i="3" s="1"/>
  <c r="C29" i="3"/>
  <c r="D29" i="3" s="1"/>
  <c r="C28" i="3"/>
  <c r="D28" i="3" s="1"/>
  <c r="C27" i="3"/>
  <c r="D27" i="3" s="1"/>
  <c r="C26" i="3"/>
  <c r="D26" i="3" s="1"/>
  <c r="C25" i="3"/>
  <c r="C24" i="3"/>
  <c r="C23" i="3"/>
  <c r="C31" i="3" s="1"/>
  <c r="D18" i="3"/>
  <c r="D20" i="3" s="1"/>
  <c r="C71" i="2"/>
  <c r="C66" i="2"/>
  <c r="D60" i="2"/>
  <c r="D61" i="2" s="1"/>
  <c r="D62" i="2" s="1"/>
  <c r="C45" i="2"/>
  <c r="C44" i="2"/>
  <c r="C43" i="2"/>
  <c r="D43" i="2" s="1"/>
  <c r="C42" i="2"/>
  <c r="D42" i="2" s="1"/>
  <c r="C39" i="2"/>
  <c r="D39" i="2" s="1"/>
  <c r="C38" i="2"/>
  <c r="C37" i="2"/>
  <c r="C36" i="2"/>
  <c r="C35" i="2"/>
  <c r="C34" i="2"/>
  <c r="C33" i="2"/>
  <c r="C40" i="2" s="1"/>
  <c r="C30" i="2"/>
  <c r="C29" i="2"/>
  <c r="D29" i="2" s="1"/>
  <c r="C28" i="2"/>
  <c r="D28" i="2" s="1"/>
  <c r="C27" i="2"/>
  <c r="C26" i="2"/>
  <c r="D26" i="2" s="1"/>
  <c r="C25" i="2"/>
  <c r="C31" i="2" s="1"/>
  <c r="C24" i="2"/>
  <c r="C23" i="2"/>
  <c r="D18" i="2"/>
  <c r="D20" i="2" s="1"/>
  <c r="G18" i="1"/>
  <c r="H17" i="1"/>
  <c r="I17" i="1" s="1"/>
  <c r="H16" i="1"/>
  <c r="I16" i="1" s="1"/>
  <c r="H15" i="1"/>
  <c r="I15" i="1" s="1"/>
  <c r="H14" i="1"/>
  <c r="H18" i="1" s="1"/>
  <c r="I6" i="1"/>
  <c r="I7" i="1" s="1"/>
  <c r="C47" i="3" l="1"/>
  <c r="C47" i="2"/>
  <c r="C47" i="5"/>
  <c r="C47" i="4"/>
  <c r="D37" i="5"/>
  <c r="D38" i="5"/>
  <c r="D39" i="5"/>
  <c r="D45" i="2"/>
  <c r="D36" i="5"/>
  <c r="D38" i="4"/>
  <c r="D25" i="4"/>
  <c r="D44" i="4"/>
  <c r="D37" i="4"/>
  <c r="D30" i="4"/>
  <c r="D24" i="4"/>
  <c r="D43" i="4"/>
  <c r="D27" i="4"/>
  <c r="D39" i="4"/>
  <c r="D33" i="4"/>
  <c r="D26" i="4"/>
  <c r="D34" i="4"/>
  <c r="D24" i="5"/>
  <c r="D25" i="5"/>
  <c r="D35" i="2"/>
  <c r="D38" i="3"/>
  <c r="D25" i="3"/>
  <c r="D36" i="3"/>
  <c r="D26" i="5"/>
  <c r="D42" i="5"/>
  <c r="D45" i="5" s="1"/>
  <c r="D23" i="5"/>
  <c r="D34" i="2"/>
  <c r="D27" i="2"/>
  <c r="D37" i="2"/>
  <c r="D24" i="2"/>
  <c r="D44" i="2"/>
  <c r="D30" i="2"/>
  <c r="D43" i="5"/>
  <c r="D23" i="2"/>
  <c r="D28" i="5"/>
  <c r="D44" i="5"/>
  <c r="D36" i="2"/>
  <c r="D27" i="5"/>
  <c r="D24" i="3"/>
  <c r="D38" i="2"/>
  <c r="D39" i="3"/>
  <c r="D29" i="5"/>
  <c r="I14" i="1"/>
  <c r="I18" i="1" s="1"/>
  <c r="D62" i="5"/>
  <c r="C31" i="5"/>
  <c r="C45" i="5"/>
  <c r="D42" i="3"/>
  <c r="D45" i="3" s="1"/>
  <c r="D33" i="5"/>
  <c r="D23" i="3"/>
  <c r="D31" i="3" s="1"/>
  <c r="D25" i="2"/>
  <c r="D61" i="3"/>
  <c r="D62" i="3" s="1"/>
  <c r="D42" i="4"/>
  <c r="D45" i="4" s="1"/>
  <c r="D33" i="2"/>
  <c r="D23" i="4"/>
  <c r="D33" i="3"/>
  <c r="D40" i="5" l="1"/>
  <c r="D31" i="5"/>
  <c r="D40" i="4"/>
  <c r="C48" i="4"/>
  <c r="C49" i="4" s="1"/>
  <c r="D49" i="4" s="1"/>
  <c r="D50" i="4" s="1"/>
  <c r="D47" i="4"/>
  <c r="D48" i="4" s="1"/>
  <c r="D31" i="2"/>
  <c r="C48" i="5"/>
  <c r="C49" i="5" s="1"/>
  <c r="D49" i="5" s="1"/>
  <c r="D50" i="5" s="1"/>
  <c r="D47" i="5"/>
  <c r="D48" i="5" s="1"/>
  <c r="D40" i="3"/>
  <c r="C48" i="2"/>
  <c r="C49" i="2" s="1"/>
  <c r="D49" i="2" s="1"/>
  <c r="D50" i="2" s="1"/>
  <c r="D47" i="2"/>
  <c r="D48" i="2" s="1"/>
  <c r="D31" i="4"/>
  <c r="D40" i="2"/>
  <c r="C48" i="3"/>
  <c r="C49" i="3" s="1"/>
  <c r="D49" i="3" s="1"/>
  <c r="D50" i="3" s="1"/>
  <c r="D47" i="3"/>
  <c r="D48" i="3" s="1"/>
  <c r="D65" i="5" l="1"/>
  <c r="D64" i="5"/>
  <c r="D66" i="5" s="1"/>
  <c r="D65" i="2"/>
  <c r="D64" i="2"/>
  <c r="D65" i="4"/>
  <c r="D64" i="4"/>
  <c r="D66" i="4" s="1"/>
  <c r="D65" i="3"/>
  <c r="D64" i="3"/>
  <c r="D66" i="3" s="1"/>
  <c r="D72" i="3"/>
  <c r="D73" i="3" s="1"/>
  <c r="D74" i="3" s="1"/>
  <c r="D75" i="3" s="1"/>
  <c r="D72" i="4" l="1"/>
  <c r="D73" i="4" s="1"/>
  <c r="D74" i="4" s="1"/>
  <c r="D75" i="4" s="1"/>
  <c r="D66" i="2"/>
  <c r="D72" i="5"/>
  <c r="D73" i="5" s="1"/>
  <c r="D74" i="5" s="1"/>
  <c r="D75" i="5" s="1"/>
  <c r="D72" i="2" l="1"/>
  <c r="D73" i="2" s="1"/>
  <c r="D74" i="2" s="1"/>
  <c r="D75" i="2" s="1"/>
</calcChain>
</file>

<file path=xl/sharedStrings.xml><?xml version="1.0" encoding="utf-8"?>
<sst xmlns="http://schemas.openxmlformats.org/spreadsheetml/2006/main" count="506" uniqueCount="174">
  <si>
    <t>ITEM</t>
  </si>
  <si>
    <t>ESPECIFICAÇÃO</t>
  </si>
  <si>
    <t>UND.</t>
  </si>
  <si>
    <t>QUANT. GLOBAL ESTIMADA (30 MESES)</t>
  </si>
  <si>
    <t>VALOR UNITÁRIO</t>
  </si>
  <si>
    <t>VALOR TOTAL</t>
  </si>
  <si>
    <t>Serviços de Contact Center, receptivo e ativo, nas formas de atendimento eletrônico e humano, por meiotelefônico e digital, integração, implantação e operação de plataforma de integração de multicanais emódulo de gestão de atendimento, utilizando modelo Omnichannel.</t>
  </si>
  <si>
    <t>UTA / Mês</t>
  </si>
  <si>
    <t>VALOR TOTAL DO GRUPO</t>
  </si>
  <si>
    <t>PREÇO HOMEM MÊS</t>
  </si>
  <si>
    <t>QTDE</t>
  </si>
  <si>
    <t>PREÇO MÊS</t>
  </si>
  <si>
    <t>PREÇO GLOBAL</t>
  </si>
  <si>
    <t>OPERADOR</t>
  </si>
  <si>
    <t>-</t>
  </si>
  <si>
    <t>SUPERVISOR DE OPERAÇÃO</t>
  </si>
  <si>
    <t>SUPORTE E APOIO ADMNISTRATIVO</t>
  </si>
  <si>
    <t>COORDENADOR DE OPERAÇÃO</t>
  </si>
  <si>
    <t>CARGO:</t>
  </si>
  <si>
    <t>CONVENÇÃO (CCT):</t>
  </si>
  <si>
    <t>PLANILHA DE CUSTOS - Regra Geral</t>
  </si>
  <si>
    <t xml:space="preserve">XX HORAS SEMANAIS  </t>
  </si>
  <si>
    <t>CÓDIGO</t>
  </si>
  <si>
    <t>DESCRIÇÃO</t>
  </si>
  <si>
    <t>%</t>
  </si>
  <si>
    <t>VALOR (R$)</t>
  </si>
  <si>
    <t>I - Mão de Obra - REMUNERAÇÃO (**)</t>
  </si>
  <si>
    <t>01 - Salário  Normativo</t>
  </si>
  <si>
    <t>02 - Periculosidade</t>
  </si>
  <si>
    <t>03 - Adicional renumerado</t>
  </si>
  <si>
    <t>04 - Hora Extra Noturna Reduzida</t>
  </si>
  <si>
    <t>05 - Intra Jornada</t>
  </si>
  <si>
    <t>06 - REFLEXO SOBRE DSR</t>
  </si>
  <si>
    <t>07 - 01 DE FOLGA/MÊS CCT CLAUSULA 20</t>
  </si>
  <si>
    <t xml:space="preserve">VALOR DA REMUNERAÇÃO </t>
  </si>
  <si>
    <t xml:space="preserve">VALOR DA RESERVA  TÉCNICA </t>
  </si>
  <si>
    <t>TOTAL DA REMUNERAÇÃO</t>
  </si>
  <si>
    <t xml:space="preserve">II - ENCARGOS SOCIAIS </t>
  </si>
  <si>
    <t>Grupo A</t>
  </si>
  <si>
    <t>A.01</t>
  </si>
  <si>
    <t>01 - INSS</t>
  </si>
  <si>
    <t>A.02</t>
  </si>
  <si>
    <t>02 - SESI/SESC</t>
  </si>
  <si>
    <t>A.03</t>
  </si>
  <si>
    <t>03 - SENAC</t>
  </si>
  <si>
    <t>A.04</t>
  </si>
  <si>
    <t>04 - INCRA</t>
  </si>
  <si>
    <t>A.05</t>
  </si>
  <si>
    <t>05 - Salário Educação</t>
  </si>
  <si>
    <t/>
  </si>
  <si>
    <t>A.06</t>
  </si>
  <si>
    <t>06 - FGTS</t>
  </si>
  <si>
    <t>A.07</t>
  </si>
  <si>
    <t>07 - Seguro de Acidente do Trabalho /SAT/INSS (Poderá ser alterado)(*)</t>
  </si>
  <si>
    <t>A.08</t>
  </si>
  <si>
    <t>08 - SEBRAE</t>
  </si>
  <si>
    <t xml:space="preserve">TOTAL GRUPO A </t>
  </si>
  <si>
    <t>Grupo B</t>
  </si>
  <si>
    <t>B.01</t>
  </si>
  <si>
    <t>09 - Férias</t>
  </si>
  <si>
    <t>B.02</t>
  </si>
  <si>
    <t>10 - Auxílio doença (*)</t>
  </si>
  <si>
    <t>B.03</t>
  </si>
  <si>
    <t>11 - Licença maternidade/paternidade (*)</t>
  </si>
  <si>
    <t>B.04</t>
  </si>
  <si>
    <t>12 - Faltas legais (*)</t>
  </si>
  <si>
    <t>B.05</t>
  </si>
  <si>
    <t>13 - Acidente de trabalho (*)</t>
  </si>
  <si>
    <t>B.06</t>
  </si>
  <si>
    <t>14 - Aviso prévio (*)</t>
  </si>
  <si>
    <t>B.07</t>
  </si>
  <si>
    <t>15 - 13º Salário</t>
  </si>
  <si>
    <t>TOTAL GRUPO B</t>
  </si>
  <si>
    <t>Grupo C</t>
  </si>
  <si>
    <t>C.01</t>
  </si>
  <si>
    <t>16 - Aviso prévio indenizado (*)</t>
  </si>
  <si>
    <t>C.02</t>
  </si>
  <si>
    <t>17 - Indenização adicional (*)</t>
  </si>
  <si>
    <t>C.03</t>
  </si>
  <si>
    <t>18 - Indenização (rescisão sem justa causa) (*)</t>
  </si>
  <si>
    <t>TOTAL GRUPO C</t>
  </si>
  <si>
    <t>Grupo D</t>
  </si>
  <si>
    <t>D.01</t>
  </si>
  <si>
    <t>19 - Incidência dos encargos do                        Grupo A sobre os tens do grupo B</t>
  </si>
  <si>
    <t>TOTAL GRUPO D</t>
  </si>
  <si>
    <t xml:space="preserve">VALOR DOS ENCARGOS SOCIAIS </t>
  </si>
  <si>
    <t>VALOR DA MÃO DE OBRA</t>
  </si>
  <si>
    <t>III - INSUMOS (**)</t>
  </si>
  <si>
    <t>01 - Uniforme</t>
  </si>
  <si>
    <t>02 - Vale transportes (4,00X44-Até                                  6% permitido por lei)</t>
  </si>
  <si>
    <t xml:space="preserve">03 - Auxílio alimentação </t>
  </si>
  <si>
    <t>05 - Seguro de vida em grupo</t>
  </si>
  <si>
    <t>06 - Treinamento e Reciclagem</t>
  </si>
  <si>
    <t>07 - Plano de saúde</t>
  </si>
  <si>
    <t>08 - Plano odontológico</t>
  </si>
  <si>
    <t>09 - Exames médicos admissional/                         ocupacional</t>
  </si>
  <si>
    <t>VALOR DOS INSUMOS</t>
  </si>
  <si>
    <t>VALOR DA RESERVA TÉCNICA (variação 0% A 6%)</t>
  </si>
  <si>
    <t>VALOR DOS INSUMOS + RESERVA TÉCNICA</t>
  </si>
  <si>
    <t xml:space="preserve">IV - DEMAIS COMPONENTES </t>
  </si>
  <si>
    <t>01 - Despesas administrativas/                  operacionais</t>
  </si>
  <si>
    <t>02 - Lucro</t>
  </si>
  <si>
    <t xml:space="preserve">VALOR DOS DEMAIS COMPONENTES </t>
  </si>
  <si>
    <t>V -TRIBUTOS(ISSQN+COFINS+PIS)                                           LUCRO PRESUMIDO</t>
  </si>
  <si>
    <t>01 - ISSQN  ( 5,00% )</t>
  </si>
  <si>
    <t>02 - COFINS ( 3,00% )</t>
  </si>
  <si>
    <t>03 - PIS    ( 0,65% )</t>
  </si>
  <si>
    <t>TRIBUTO =  (8,65%)/100 = To</t>
  </si>
  <si>
    <t>(Mão de Obra +Insumos +                                   Demais Componentes ) = Po</t>
  </si>
  <si>
    <t>Po/ ( 1 - To ) = P1</t>
  </si>
  <si>
    <t>VALOR DOS TRIBUTOS ( P1-Po)</t>
  </si>
  <si>
    <t>VI - PREÇO HOMEM MÊS</t>
  </si>
  <si>
    <t>(*) Valores que poderão ser alterados pela empresa</t>
  </si>
  <si>
    <t>(**) Deve ser no mínimo o estabelecido no acordo coletivo da categoria</t>
  </si>
  <si>
    <t>TABELA DEMONSTRATIVA DOS ENCARGOS SOCIAIS</t>
  </si>
  <si>
    <t>1- CÁLCULOS DO GRUPO A</t>
  </si>
  <si>
    <t>FUNDAMENTO LEGAL</t>
  </si>
  <si>
    <t>INSS</t>
  </si>
  <si>
    <t>Art. 2º, §3º, da Lei 11.457/2007</t>
  </si>
  <si>
    <t>SESI/SESC</t>
  </si>
  <si>
    <t>Art. 30, Lei 8.036, de 11 de maio de 1990</t>
  </si>
  <si>
    <t>SENAI/SENAC</t>
  </si>
  <si>
    <t>Art. 1º, caput, Decreto-Lei 6.246, de 1944 (SENAI) e art. 4º, caput do Decreto-Lei 8.621, de 1946. (SENAC).</t>
  </si>
  <si>
    <t>INCRA</t>
  </si>
  <si>
    <t>Art. 1°, I, 2 c/c art. 3°, ambos do Decreto-Lei 1.146, de 31 de dezembro de 1970.</t>
  </si>
  <si>
    <t>Salário Educação</t>
  </si>
  <si>
    <t>Art. 3º, Inciso I, Decreto 87.043, de 22 de março de 1982.</t>
  </si>
  <si>
    <t>FGTS</t>
  </si>
  <si>
    <t>Art. 15, Lei nº 8.036/90 e Art. 7º, III, CF.</t>
  </si>
  <si>
    <t>Seguro de Acidente do Trabalho /SAT/INSS(*)</t>
  </si>
  <si>
    <t>Anexo I, Instrução Normativa RFB 971/09 CNAE 7820-5/00 RAT=3% e FAP=1 (Devendo este ser comprovado no momento de envio da proposta, mediante apresentação da GFIP ou outro documento apto a fazê-lo.</t>
  </si>
  <si>
    <t>SEBRAE</t>
  </si>
  <si>
    <t>Art. 8º, Lei 8.029, de 12 de abril de 1990.</t>
  </si>
  <si>
    <t>TOTAL DO GRUPO A</t>
  </si>
  <si>
    <t>* Poderá ser ajustado pela empresa</t>
  </si>
  <si>
    <t>2- CÁLCULOS DO GRUPO B</t>
  </si>
  <si>
    <t>MEMÓRIA DE CÁLCULO</t>
  </si>
  <si>
    <t>Férias</t>
  </si>
  <si>
    <t>Art. 7º, XVII, CF/88</t>
  </si>
  <si>
    <t>[((1+1/3)/12]x100] = 11,11%</t>
  </si>
  <si>
    <t>Auxílio doença (*)</t>
  </si>
  <si>
    <t>Art. 59 e ss. da Lei nº 8.213/91 e O artigo 131, inciso III, da CLT, onera a empresa
com até 15 (quinze) ausências do empregado por motivo de acidente ou doença
atestada pelo INSS; levando-se em conta dados estatísticos divulgados pelo IBGE,
em média cada trabalhador tem 5 (cinco) faltas justificadas anuais, motivadas por
algum tipo de doença</t>
  </si>
  <si>
    <t>[(5/30]/12]x100 = 1,39%</t>
  </si>
  <si>
    <t>Licença maternidade/paternidade (*)</t>
  </si>
  <si>
    <t>Criada pelo art. 7º, inciso XIX da CF, combinado com o art. 10, § 1º dos Atos das Disposições Constitucionais Transitórias – ADCT - , concede ao empregado o direito de ausentar-se do serviço por cinco dias quando do nascimento de filho. De acordo com o IBGE, nascem filhos de 1,5% dos trabalhadores no período de um ano.</t>
  </si>
  <si>
    <t>:((5/30)/12) x 0,015 x 100 = 0,02%</t>
  </si>
  <si>
    <t>Faltas legais (*)</t>
  </si>
  <si>
    <t>Ausências ao trabalho asseguradas ao empregado pelo art. 473 da CLT (morte de cônjuge, ascendente, descendente; casamento; nascimento de filho; doação de sangue; alistamento eleitoral; serviço militar; comparecer a juízo). De acordo com dados estatísticos do IBGE, cada empregado falta um dia por ano, a esse título.</t>
  </si>
  <si>
    <t>((1/30)/12) x 100
= 0,28%</t>
  </si>
  <si>
    <t>Acidente de trabalho (*)</t>
  </si>
  <si>
    <t>O artigo 27 do Decreto nº 89.312, de 23/01/84, obriga o empregador a assumir o ônus financeiro pelo prazo de 15 dias, no caso de acidente de trabalho previsto no art. 131 da CLT. De acordo com os números mais recentes apresentados pelo Ministério da Previdência de Assistência
Social, baseados em informações prestadas pelos empregadores, por meio da GFIP, 0,78% (zero vírgula setenta e oito por cento) dos empregados se acidentam no ano.</t>
  </si>
  <si>
    <t>((15/30)/12) x 0,0078 x 100 = 0,03%.</t>
  </si>
  <si>
    <t>Aviso prévio trabalhado (*)</t>
  </si>
  <si>
    <t>Art. 7º, XXI, CF/88, 477, 487 e ss. da CLT - Redução de 7 dias ou de 2h por dia para 100% dos empregados</t>
  </si>
  <si>
    <t>[(100% / 30) x 7] / 12 = 1,944%</t>
  </si>
  <si>
    <t>13º Salário</t>
  </si>
  <si>
    <t>Art. 7º, VIII, CF/88</t>
  </si>
  <si>
    <t>[(1/12)x100] = 8,333%</t>
  </si>
  <si>
    <t>TOTAL DO GRUPO B</t>
  </si>
  <si>
    <t>3- CÁLCULOS DO GRUPO C</t>
  </si>
  <si>
    <t>Aviso prévio indenizado (*)</t>
  </si>
  <si>
    <t>Trata-se de valor devido ao empregado no
caso de o empregador rescindir o contrato sem justo motivo e sem lhe conceder
aviso prévio, conforme disposto no § 1º do art. 487 da CLT. De acordo com
levantamento efetuado nos contratos do STF, cerca de 5% do pessoal é demitido
pelo empregador, antes do término do contrato de trabalho. Assim a provisão
necessária será somente para estes empregados, pois os demais receberão o aviso prévio trabalhado quando findar o contrato.</t>
  </si>
  <si>
    <t>((33/360)x 0,05) x 100 =0,458 %.</t>
  </si>
  <si>
    <t>Indenização adicional (*)</t>
  </si>
  <si>
    <t>Prevista no art. 9º da Lei nº 7.238, de 29 de outubro de 1984, assegura ao empregado dispensado sem justa causa nos trinta dias que antecederem a convenção salarial o direito à percepção de indenização adicional equivalente a um mês de remuneração. Embora prevista na legislação, a sua ocorrência tem sido remota, razão pela qual foi estimada em 1% dos empregados durante o ano.</t>
  </si>
  <si>
    <t>(1/12) x 0,01 x 100 = 0,08%.</t>
  </si>
  <si>
    <t>Indenização (rescisão sem justa causa - Multa 40% FGTS) (*)</t>
  </si>
  <si>
    <t xml:space="preserve">A Lei Complementar nº 110, de 29 de junho de 2001 (atualizada pelo art. 12 da Lei nº 13.932/2019), determina multa de 40% incidente sobre o depósito sobre 8,0% do FGTS. </t>
  </si>
  <si>
    <t>(8%x0,4x0,9)=3,6%</t>
  </si>
  <si>
    <t>TOTAL DO GRUPO C</t>
  </si>
  <si>
    <t>4- CÁLCULOS DO GRUPO D</t>
  </si>
  <si>
    <t>Incidência dos encargos do Grupo A sobre os tens do grupo B</t>
  </si>
  <si>
    <t xml:space="preserve">Encargos sociais sobre 13º salário, férias, adicional de férias, auxílio doença, licença paternidade, faltas legais e acidente do trabalho. Assim a incidência do Grupo “A” sobre o Grupo “B” é realizado pela multiplicação entre os dois totais. </t>
  </si>
  <si>
    <t>Total do Grupo A x Total do Grupo B =8,5%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</si>
</sst>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R$]\ * #,##0.00\ ;\-[$R$]\ * #,##0.00\ ;[$R$]\ * \-#\ ;\ @"/>
    <numFmt numFmtId="165" formatCode="[$R$ -416]#,##0.00"/>
    <numFmt numFmtId="166" formatCode="\ * #,##0.00\ ;\ * \(#,##0.00\);\ * \-#\ ;\ @\ "/>
    <numFmt numFmtId="167" formatCode="&quot; R$ &quot;* #,##0.00\ ;&quot; R$ &quot;* \(#,##0.00\);&quot; R$ &quot;* \-#\ ;\ @\ "/>
    <numFmt numFmtId="168" formatCode="\ * #,##0.00\ ;\-* #,##0.00\ ;\ * \-#\ ;\ @"/>
    <numFmt numFmtId="169" formatCode="0.0000"/>
    <numFmt numFmtId="170" formatCode="\ * #,##0.0000\ ;\-* #,##0.0000\ ;\ * \-#\ ;\ @"/>
    <numFmt numFmtId="171" formatCode="0.000%"/>
  </numFmts>
  <fonts count="19" x14ac:knownFonts="1">
    <font>
      <sz val="11"/>
      <color rgb="FF000000"/>
      <name val="Calibri"/>
      <scheme val="minor"/>
    </font>
    <font>
      <sz val="11"/>
      <color rgb="FF000000"/>
      <name val="Calibri"/>
    </font>
    <font>
      <b/>
      <sz val="11"/>
      <color rgb="FF000000"/>
      <name val="Aptos Narrow"/>
    </font>
    <font>
      <sz val="11"/>
      <color rgb="FF000000"/>
      <name val="Aptos Narrow"/>
    </font>
    <font>
      <sz val="11"/>
      <name val="Calibri"/>
    </font>
    <font>
      <sz val="11"/>
      <color rgb="FF000000"/>
      <name val="Arial"/>
    </font>
    <font>
      <b/>
      <sz val="11"/>
      <color rgb="FFC00000"/>
      <name val="Aptos Narrow"/>
    </font>
    <font>
      <b/>
      <sz val="11"/>
      <color rgb="FF000000"/>
      <name val="Calibri"/>
    </font>
    <font>
      <sz val="14"/>
      <color rgb="FF000000"/>
      <name val="Calibri"/>
    </font>
    <font>
      <b/>
      <sz val="12"/>
      <color rgb="FF000000"/>
      <name val="Courier New"/>
    </font>
    <font>
      <sz val="10"/>
      <color rgb="FF000000"/>
      <name val="Courier New"/>
    </font>
    <font>
      <sz val="12"/>
      <color rgb="FF000000"/>
      <name val="Courier New"/>
    </font>
    <font>
      <b/>
      <sz val="12"/>
      <color rgb="FFFF0000"/>
      <name val="Courier New"/>
    </font>
    <font>
      <b/>
      <i/>
      <sz val="12"/>
      <color rgb="FF000000"/>
      <name val="Courier New"/>
    </font>
    <font>
      <i/>
      <sz val="12"/>
      <color rgb="FF000000"/>
      <name val="Courier New"/>
    </font>
    <font>
      <sz val="12"/>
      <color rgb="FF00B0F0"/>
      <name val="Courier New"/>
    </font>
    <font>
      <b/>
      <sz val="12"/>
      <color rgb="FF00B0F0"/>
      <name val="Courier New"/>
    </font>
    <font>
      <b/>
      <sz val="10"/>
      <color rgb="FF000000"/>
      <name val="Courier New"/>
    </font>
    <font>
      <sz val="12"/>
      <color rgb="FFFF0000"/>
      <name val="Courier New"/>
    </font>
  </fonts>
  <fills count="10">
    <fill>
      <patternFill patternType="none"/>
    </fill>
    <fill>
      <patternFill patternType="gray125"/>
    </fill>
    <fill>
      <patternFill patternType="solid">
        <fgColor rgb="FFCFE2F3"/>
        <bgColor rgb="FFCFE2F3"/>
      </patternFill>
    </fill>
    <fill>
      <patternFill patternType="solid">
        <fgColor rgb="FFFFFFFF"/>
        <bgColor rgb="FFFFFFFF"/>
      </patternFill>
    </fill>
    <fill>
      <patternFill patternType="solid">
        <fgColor rgb="FFFFFF00"/>
        <bgColor rgb="FFFFFF00"/>
      </patternFill>
    </fill>
    <fill>
      <patternFill patternType="solid">
        <fgColor rgb="FFF2F2F2"/>
        <bgColor rgb="FFF2F2F2"/>
      </patternFill>
    </fill>
    <fill>
      <patternFill patternType="solid">
        <fgColor rgb="FFD6DCE4"/>
        <bgColor rgb="FFD6DCE4"/>
      </patternFill>
    </fill>
    <fill>
      <patternFill patternType="solid">
        <fgColor rgb="FF5B9BD5"/>
        <bgColor rgb="FF5B9BD5"/>
      </patternFill>
    </fill>
    <fill>
      <patternFill patternType="solid">
        <fgColor rgb="FFFEF2CB"/>
        <bgColor rgb="FFFEF2CB"/>
      </patternFill>
    </fill>
    <fill>
      <patternFill patternType="solid">
        <fgColor rgb="FFF4B083"/>
        <bgColor rgb="FFF4B083"/>
      </patternFill>
    </fill>
  </fills>
  <borders count="8">
    <border>
      <left/>
      <right/>
      <top/>
      <bottom/>
      <diagonal/>
    </border>
    <border>
      <left style="hair">
        <color rgb="FF000000"/>
      </left>
      <right style="hair">
        <color rgb="FF000000"/>
      </right>
      <top style="hair">
        <color rgb="FF000000"/>
      </top>
      <bottom style="hair">
        <color rgb="FF000000"/>
      </bottom>
      <diagonal/>
    </border>
    <border>
      <left style="hair">
        <color rgb="FF000000"/>
      </left>
      <right/>
      <top style="hair">
        <color rgb="FF000000"/>
      </top>
      <bottom style="hair">
        <color rgb="FF000000"/>
      </bottom>
      <diagonal/>
    </border>
    <border>
      <left/>
      <right/>
      <top style="hair">
        <color rgb="FF000000"/>
      </top>
      <bottom style="hair">
        <color rgb="FF000000"/>
      </bottom>
      <diagonal/>
    </border>
    <border>
      <left/>
      <right style="hair">
        <color rgb="FF000000"/>
      </right>
      <top style="hair">
        <color rgb="FF000000"/>
      </top>
      <bottom style="hair">
        <color rgb="FF000000"/>
      </bottom>
      <diagonal/>
    </border>
    <border>
      <left style="medium">
        <color rgb="FF000000"/>
      </left>
      <right/>
      <top/>
      <bottom/>
      <diagonal/>
    </border>
    <border>
      <left/>
      <right style="medium">
        <color rgb="FF000000"/>
      </right>
      <top/>
      <bottom/>
      <diagonal/>
    </border>
    <border>
      <left/>
      <right style="medium">
        <color rgb="FF000000"/>
      </right>
      <top/>
      <bottom/>
      <diagonal/>
    </border>
  </borders>
  <cellStyleXfs count="1">
    <xf numFmtId="0" fontId="0" fillId="0" borderId="0"/>
  </cellStyleXfs>
  <cellXfs count="100">
    <xf numFmtId="0" fontId="0" fillId="0" borderId="0" xfId="0"/>
    <xf numFmtId="0" fontId="1" fillId="0" borderId="0" xfId="0" applyFont="1"/>
    <xf numFmtId="0" fontId="2"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164" fontId="1" fillId="0" borderId="1" xfId="0" applyNumberFormat="1" applyFont="1" applyBorder="1" applyAlignment="1">
      <alignment horizontal="center" vertical="center"/>
    </xf>
    <xf numFmtId="164" fontId="3" fillId="0" borderId="1" xfId="0" applyNumberFormat="1" applyFont="1" applyBorder="1" applyAlignment="1">
      <alignment horizontal="center" vertical="center" wrapText="1"/>
    </xf>
    <xf numFmtId="164" fontId="2" fillId="0" borderId="1" xfId="0" applyNumberFormat="1" applyFont="1" applyBorder="1" applyAlignment="1">
      <alignment horizontal="right"/>
    </xf>
    <xf numFmtId="164" fontId="1" fillId="0" borderId="0" xfId="0" applyNumberFormat="1" applyFont="1"/>
    <xf numFmtId="0" fontId="1" fillId="2" borderId="1" xfId="0" applyFont="1" applyFill="1" applyBorder="1" applyAlignment="1">
      <alignment horizontal="left"/>
    </xf>
    <xf numFmtId="0" fontId="2" fillId="2" borderId="1" xfId="0" applyFont="1" applyFill="1" applyBorder="1" applyAlignment="1">
      <alignment horizontal="center" wrapText="1"/>
    </xf>
    <xf numFmtId="0" fontId="3" fillId="0" borderId="1" xfId="0" applyFont="1" applyBorder="1" applyAlignment="1">
      <alignment horizontal="left" vertical="center"/>
    </xf>
    <xf numFmtId="164" fontId="5" fillId="0" borderId="1" xfId="0" applyNumberFormat="1" applyFont="1" applyBorder="1" applyAlignment="1">
      <alignment horizontal="center" vertical="center"/>
    </xf>
    <xf numFmtId="0" fontId="1" fillId="0" borderId="1" xfId="0" applyFont="1" applyBorder="1" applyAlignment="1">
      <alignment horizontal="center" vertical="center"/>
    </xf>
    <xf numFmtId="165" fontId="3" fillId="0" borderId="1" xfId="0" applyNumberFormat="1" applyFont="1" applyBorder="1" applyAlignment="1">
      <alignment horizontal="center" vertical="center"/>
    </xf>
    <xf numFmtId="164" fontId="3" fillId="0" borderId="1" xfId="0" applyNumberFormat="1" applyFont="1" applyBorder="1" applyAlignment="1">
      <alignment horizontal="center" vertical="center"/>
    </xf>
    <xf numFmtId="0" fontId="6" fillId="0" borderId="1" xfId="0" applyFont="1" applyBorder="1" applyAlignment="1">
      <alignment horizontal="center" vertical="center"/>
    </xf>
    <xf numFmtId="164" fontId="6" fillId="0" borderId="1" xfId="0" applyNumberFormat="1" applyFont="1" applyBorder="1" applyAlignment="1">
      <alignment horizontal="center" vertical="center"/>
    </xf>
    <xf numFmtId="0" fontId="1" fillId="0" borderId="0" xfId="0" applyFont="1" applyAlignment="1">
      <alignment horizontal="center"/>
    </xf>
    <xf numFmtId="0" fontId="7" fillId="0" borderId="1" xfId="0" applyFont="1" applyBorder="1" applyAlignment="1">
      <alignment horizontal="right"/>
    </xf>
    <xf numFmtId="0" fontId="1" fillId="0" borderId="1" xfId="0" applyFont="1" applyBorder="1" applyAlignment="1">
      <alignment horizontal="right"/>
    </xf>
    <xf numFmtId="0" fontId="7" fillId="0" borderId="1" xfId="0" applyFont="1" applyBorder="1" applyAlignment="1">
      <alignment horizontal="center"/>
    </xf>
    <xf numFmtId="0" fontId="10" fillId="0" borderId="1" xfId="0" applyFont="1" applyBorder="1" applyAlignment="1">
      <alignment horizontal="left"/>
    </xf>
    <xf numFmtId="166" fontId="11" fillId="0" borderId="1" xfId="0" applyNumberFormat="1" applyFont="1" applyBorder="1" applyAlignment="1">
      <alignment horizontal="center"/>
    </xf>
    <xf numFmtId="167" fontId="12" fillId="4" borderId="1" xfId="0" applyNumberFormat="1" applyFont="1" applyFill="1" applyBorder="1"/>
    <xf numFmtId="167" fontId="11" fillId="4" borderId="1" xfId="0" applyNumberFormat="1" applyFont="1" applyFill="1" applyBorder="1"/>
    <xf numFmtId="9" fontId="11" fillId="0" borderId="1" xfId="0" applyNumberFormat="1" applyFont="1" applyBorder="1" applyAlignment="1">
      <alignment horizontal="center"/>
    </xf>
    <xf numFmtId="0" fontId="9" fillId="0" borderId="1" xfId="0" applyFont="1" applyBorder="1" applyAlignment="1">
      <alignment horizontal="left"/>
    </xf>
    <xf numFmtId="167" fontId="9" fillId="0" borderId="1" xfId="0" applyNumberFormat="1" applyFont="1" applyBorder="1"/>
    <xf numFmtId="0" fontId="9" fillId="0" borderId="5" xfId="0" applyFont="1" applyBorder="1" applyAlignment="1">
      <alignment horizontal="left"/>
    </xf>
    <xf numFmtId="10" fontId="11" fillId="0" borderId="0" xfId="0" applyNumberFormat="1" applyFont="1" applyAlignment="1">
      <alignment horizontal="center"/>
    </xf>
    <xf numFmtId="167" fontId="11" fillId="4" borderId="6" xfId="0" applyNumberFormat="1" applyFont="1" applyFill="1" applyBorder="1"/>
    <xf numFmtId="0" fontId="9" fillId="0" borderId="2" xfId="0" applyFont="1" applyBorder="1" applyAlignment="1">
      <alignment horizontal="left"/>
    </xf>
    <xf numFmtId="166" fontId="11" fillId="0" borderId="3" xfId="0" applyNumberFormat="1" applyFont="1" applyBorder="1" applyAlignment="1">
      <alignment horizontal="center"/>
    </xf>
    <xf numFmtId="167" fontId="9" fillId="0" borderId="4" xfId="0" applyNumberFormat="1" applyFont="1" applyBorder="1"/>
    <xf numFmtId="0" fontId="13" fillId="0" borderId="1" xfId="0" applyFont="1" applyBorder="1" applyAlignment="1">
      <alignment horizontal="left"/>
    </xf>
    <xf numFmtId="0" fontId="14" fillId="0" borderId="1" xfId="0" applyFont="1" applyBorder="1" applyAlignment="1">
      <alignment horizontal="center"/>
    </xf>
    <xf numFmtId="0" fontId="14" fillId="0" borderId="1" xfId="0" applyFont="1" applyBorder="1" applyAlignment="1">
      <alignment horizontal="left"/>
    </xf>
    <xf numFmtId="10" fontId="11" fillId="6" borderId="1" xfId="0" applyNumberFormat="1" applyFont="1" applyFill="1" applyBorder="1" applyAlignment="1">
      <alignment horizontal="center"/>
    </xf>
    <xf numFmtId="166" fontId="11" fillId="0" borderId="1" xfId="0" applyNumberFormat="1" applyFont="1" applyBorder="1"/>
    <xf numFmtId="0" fontId="10" fillId="0" borderId="1" xfId="0" applyFont="1" applyBorder="1" applyAlignment="1">
      <alignment horizontal="left" wrapText="1"/>
    </xf>
    <xf numFmtId="0" fontId="9" fillId="5" borderId="1" xfId="0" applyFont="1" applyFill="1" applyBorder="1" applyAlignment="1">
      <alignment horizontal="left"/>
    </xf>
    <xf numFmtId="10" fontId="9" fillId="5" borderId="1" xfId="0" applyNumberFormat="1" applyFont="1" applyFill="1" applyBorder="1" applyAlignment="1">
      <alignment horizontal="center"/>
    </xf>
    <xf numFmtId="166" fontId="9" fillId="5" borderId="1" xfId="0" applyNumberFormat="1" applyFont="1" applyFill="1" applyBorder="1"/>
    <xf numFmtId="0" fontId="7" fillId="0" borderId="0" xfId="0" applyFont="1" applyAlignment="1">
      <alignment horizontal="center"/>
    </xf>
    <xf numFmtId="0" fontId="13" fillId="0" borderId="1" xfId="0" applyFont="1" applyBorder="1" applyAlignment="1">
      <alignment horizontal="center"/>
    </xf>
    <xf numFmtId="0" fontId="13" fillId="0" borderId="5" xfId="0" applyFont="1" applyBorder="1" applyAlignment="1">
      <alignment horizontal="left"/>
    </xf>
    <xf numFmtId="0" fontId="14" fillId="0" borderId="0" xfId="0" applyFont="1" applyAlignment="1">
      <alignment horizontal="center"/>
    </xf>
    <xf numFmtId="166" fontId="11" fillId="0" borderId="7" xfId="0" applyNumberFormat="1" applyFont="1" applyBorder="1"/>
    <xf numFmtId="0" fontId="10" fillId="0" borderId="5" xfId="0" applyFont="1" applyBorder="1" applyAlignment="1">
      <alignment horizontal="left" wrapText="1"/>
    </xf>
    <xf numFmtId="10" fontId="9" fillId="0" borderId="1" xfId="0" applyNumberFormat="1" applyFont="1" applyBorder="1" applyAlignment="1">
      <alignment horizontal="center"/>
    </xf>
    <xf numFmtId="168" fontId="1" fillId="0" borderId="0" xfId="0" applyNumberFormat="1" applyFont="1"/>
    <xf numFmtId="0" fontId="11" fillId="0" borderId="1" xfId="0" applyFont="1" applyBorder="1" applyAlignment="1">
      <alignment horizontal="center"/>
    </xf>
    <xf numFmtId="166" fontId="9" fillId="0" borderId="1" xfId="0" applyNumberFormat="1" applyFont="1" applyBorder="1" applyAlignment="1">
      <alignment horizontal="center"/>
    </xf>
    <xf numFmtId="0" fontId="11" fillId="0" borderId="1" xfId="0" applyFont="1" applyBorder="1" applyAlignment="1">
      <alignment horizontal="left"/>
    </xf>
    <xf numFmtId="166" fontId="11" fillId="7" borderId="1" xfId="0" applyNumberFormat="1" applyFont="1" applyFill="1" applyBorder="1"/>
    <xf numFmtId="168" fontId="11" fillId="7" borderId="1" xfId="0" applyNumberFormat="1" applyFont="1" applyFill="1" applyBorder="1" applyAlignment="1">
      <alignment vertical="center"/>
    </xf>
    <xf numFmtId="168" fontId="15" fillId="7" borderId="1" xfId="0" applyNumberFormat="1" applyFont="1" applyFill="1" applyBorder="1"/>
    <xf numFmtId="166" fontId="16" fillId="7" borderId="1" xfId="0" applyNumberFormat="1" applyFont="1" applyFill="1" applyBorder="1"/>
    <xf numFmtId="0" fontId="17" fillId="0" borderId="1" xfId="0" applyFont="1" applyBorder="1" applyAlignment="1">
      <alignment horizontal="left"/>
    </xf>
    <xf numFmtId="166" fontId="12" fillId="0" borderId="1" xfId="0" applyNumberFormat="1" applyFont="1" applyBorder="1" applyAlignment="1">
      <alignment horizontal="center"/>
    </xf>
    <xf numFmtId="0" fontId="17" fillId="0" borderId="1" xfId="0" applyFont="1" applyBorder="1" applyAlignment="1">
      <alignment horizontal="left" wrapText="1"/>
    </xf>
    <xf numFmtId="166" fontId="11" fillId="8" borderId="1" xfId="0" applyNumberFormat="1" applyFont="1" applyFill="1" applyBorder="1"/>
    <xf numFmtId="10" fontId="11" fillId="0" borderId="1" xfId="0" applyNumberFormat="1" applyFont="1" applyBorder="1" applyAlignment="1">
      <alignment horizontal="center"/>
    </xf>
    <xf numFmtId="10" fontId="11" fillId="0" borderId="0" xfId="0" applyNumberFormat="1" applyFont="1" applyAlignment="1">
      <alignment horizontal="center" vertical="center"/>
    </xf>
    <xf numFmtId="166" fontId="11" fillId="4" borderId="6" xfId="0" applyNumberFormat="1" applyFont="1" applyFill="1" applyBorder="1"/>
    <xf numFmtId="0" fontId="10" fillId="0" borderId="5" xfId="0" applyFont="1" applyBorder="1" applyAlignment="1">
      <alignment horizontal="left"/>
    </xf>
    <xf numFmtId="166" fontId="9" fillId="0" borderId="1" xfId="0" applyNumberFormat="1" applyFont="1" applyBorder="1"/>
    <xf numFmtId="49" fontId="1" fillId="0" borderId="0" xfId="0" applyNumberFormat="1" applyFont="1"/>
    <xf numFmtId="10" fontId="9" fillId="9" borderId="1" xfId="0" applyNumberFormat="1" applyFont="1" applyFill="1" applyBorder="1" applyAlignment="1">
      <alignment horizontal="center"/>
    </xf>
    <xf numFmtId="168" fontId="11" fillId="9" borderId="1" xfId="0" applyNumberFormat="1" applyFont="1" applyFill="1" applyBorder="1"/>
    <xf numFmtId="10" fontId="11" fillId="9" borderId="1" xfId="0" applyNumberFormat="1" applyFont="1" applyFill="1" applyBorder="1" applyAlignment="1">
      <alignment horizontal="center"/>
    </xf>
    <xf numFmtId="169" fontId="11" fillId="9" borderId="1" xfId="0" applyNumberFormat="1" applyFont="1" applyFill="1" applyBorder="1" applyAlignment="1">
      <alignment horizontal="center"/>
    </xf>
    <xf numFmtId="170" fontId="11" fillId="9" borderId="1" xfId="0" applyNumberFormat="1" applyFont="1" applyFill="1" applyBorder="1"/>
    <xf numFmtId="0" fontId="11" fillId="9" borderId="1" xfId="0" applyFont="1" applyFill="1" applyBorder="1" applyAlignment="1">
      <alignment horizontal="center"/>
    </xf>
    <xf numFmtId="166" fontId="11" fillId="9" borderId="1" xfId="0" applyNumberFormat="1" applyFont="1" applyFill="1" applyBorder="1"/>
    <xf numFmtId="0" fontId="9" fillId="9" borderId="1" xfId="0" applyFont="1" applyFill="1" applyBorder="1" applyAlignment="1">
      <alignment horizontal="center"/>
    </xf>
    <xf numFmtId="0" fontId="17" fillId="0" borderId="5" xfId="0" applyFont="1" applyBorder="1" applyAlignment="1">
      <alignment horizontal="left"/>
    </xf>
    <xf numFmtId="0" fontId="9" fillId="5" borderId="1" xfId="0" applyFont="1" applyFill="1" applyBorder="1" applyAlignment="1">
      <alignment horizontal="left" wrapText="1"/>
    </xf>
    <xf numFmtId="166" fontId="18" fillId="5" borderId="1" xfId="0" applyNumberFormat="1" applyFont="1" applyFill="1" applyBorder="1" applyAlignment="1">
      <alignment horizontal="center"/>
    </xf>
    <xf numFmtId="166" fontId="9" fillId="5" borderId="1" xfId="0" applyNumberFormat="1" applyFont="1" applyFill="1" applyBorder="1" applyAlignment="1">
      <alignment horizontal="right"/>
    </xf>
    <xf numFmtId="0" fontId="1" fillId="0" borderId="1" xfId="0" applyFont="1" applyBorder="1"/>
    <xf numFmtId="0" fontId="1" fillId="0" borderId="1" xfId="0" applyFont="1" applyBorder="1" applyAlignment="1">
      <alignment horizontal="center"/>
    </xf>
    <xf numFmtId="10" fontId="1" fillId="4" borderId="1" xfId="0" applyNumberFormat="1" applyFont="1" applyFill="1" applyBorder="1"/>
    <xf numFmtId="0" fontId="1" fillId="0" borderId="1" xfId="0" applyFont="1" applyBorder="1" applyAlignment="1">
      <alignment wrapText="1"/>
    </xf>
    <xf numFmtId="10" fontId="1" fillId="0" borderId="1" xfId="0" applyNumberFormat="1" applyFont="1" applyBorder="1"/>
    <xf numFmtId="10" fontId="1" fillId="0" borderId="0" xfId="0" applyNumberFormat="1" applyFont="1"/>
    <xf numFmtId="0" fontId="1" fillId="0" borderId="1" xfId="0" applyFont="1" applyBorder="1" applyAlignment="1">
      <alignment horizontal="left" wrapText="1"/>
    </xf>
    <xf numFmtId="171" fontId="1" fillId="0" borderId="0" xfId="0" applyNumberFormat="1" applyFont="1"/>
    <xf numFmtId="0" fontId="2" fillId="2" borderId="2" xfId="0" applyFont="1" applyFill="1" applyBorder="1" applyAlignment="1">
      <alignment horizontal="right"/>
    </xf>
    <xf numFmtId="0" fontId="4" fillId="0" borderId="3" xfId="0" applyFont="1" applyBorder="1"/>
    <xf numFmtId="0" fontId="4" fillId="0" borderId="4" xfId="0" applyFont="1" applyBorder="1"/>
    <xf numFmtId="0" fontId="9" fillId="5" borderId="2" xfId="0" applyFont="1" applyFill="1" applyBorder="1" applyAlignment="1">
      <alignment horizontal="left"/>
    </xf>
    <xf numFmtId="0" fontId="9" fillId="5" borderId="2" xfId="0" applyFont="1" applyFill="1" applyBorder="1" applyAlignment="1">
      <alignment horizontal="left" vertical="center" wrapText="1"/>
    </xf>
    <xf numFmtId="0" fontId="7" fillId="3" borderId="2" xfId="0" applyFont="1" applyFill="1" applyBorder="1" applyAlignment="1">
      <alignment horizontal="center"/>
    </xf>
    <xf numFmtId="0" fontId="1" fillId="4" borderId="2" xfId="0" applyFont="1" applyFill="1" applyBorder="1" applyAlignment="1">
      <alignment horizontal="center"/>
    </xf>
    <xf numFmtId="0" fontId="8" fillId="0" borderId="2" xfId="0" applyFont="1" applyBorder="1" applyAlignment="1">
      <alignment horizontal="center" vertical="center"/>
    </xf>
    <xf numFmtId="0" fontId="8" fillId="4" borderId="2" xfId="0" applyFont="1" applyFill="1" applyBorder="1" applyAlignment="1">
      <alignment horizontal="center" vertical="center"/>
    </xf>
    <xf numFmtId="0" fontId="9" fillId="5" borderId="2" xfId="0" applyFont="1" applyFill="1" applyBorder="1" applyAlignment="1">
      <alignment horizontal="left" vertical="center"/>
    </xf>
    <xf numFmtId="0" fontId="9" fillId="5" borderId="2" xfId="0" applyFont="1" applyFill="1" applyBorder="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oneCellAnchor>
    <xdr:from>
      <xdr:col>0</xdr:col>
      <xdr:colOff>-19050</xdr:colOff>
      <xdr:row>0</xdr:row>
      <xdr:rowOff>0</xdr:rowOff>
    </xdr:from>
    <xdr:ext cx="38100" cy="0"/>
    <xdr:sp macro="" textlink="">
      <xdr:nvSpPr>
        <xdr:cNvPr id="3" name="Shape 3">
          <a:extLst>
            <a:ext uri="{FF2B5EF4-FFF2-40B4-BE49-F238E27FC236}">
              <a16:creationId xmlns:a16="http://schemas.microsoft.com/office/drawing/2014/main" id="{00000000-0008-0000-0100-000003000000}"/>
            </a:ext>
          </a:extLst>
        </xdr:cNvPr>
        <xdr:cNvSpPr/>
      </xdr:nvSpPr>
      <xdr:spPr>
        <a:xfrm>
          <a:off x="5346000" y="3780000"/>
          <a:ext cx="0" cy="0"/>
        </a:xfrm>
        <a:prstGeom prst="rect">
          <a:avLst/>
        </a:prstGeom>
        <a:solidFill>
          <a:srgbClr val="729FCF"/>
        </a:solidFill>
        <a:ln w="9525" cap="flat" cmpd="sng">
          <a:solidFill>
            <a:srgbClr val="3465A4"/>
          </a:solidFill>
          <a:prstDash val="solid"/>
          <a:round/>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wsDr>
</file>

<file path=xl/drawings/drawing2.xml><?xml version="1.0" encoding="utf-8"?>
<xdr:wsDr xmlns:xdr="http://schemas.openxmlformats.org/drawingml/2006/spreadsheetDrawing" xmlns:a="http://schemas.openxmlformats.org/drawingml/2006/main">
  <xdr:oneCellAnchor>
    <xdr:from>
      <xdr:col>0</xdr:col>
      <xdr:colOff>-19050</xdr:colOff>
      <xdr:row>0</xdr:row>
      <xdr:rowOff>0</xdr:rowOff>
    </xdr:from>
    <xdr:ext cx="38100" cy="0"/>
    <xdr:sp macro="" textlink="">
      <xdr:nvSpPr>
        <xdr:cNvPr id="3" name="Shape 3">
          <a:extLst>
            <a:ext uri="{FF2B5EF4-FFF2-40B4-BE49-F238E27FC236}">
              <a16:creationId xmlns:a16="http://schemas.microsoft.com/office/drawing/2014/main" id="{00000000-0008-0000-0200-000003000000}"/>
            </a:ext>
          </a:extLst>
        </xdr:cNvPr>
        <xdr:cNvSpPr/>
      </xdr:nvSpPr>
      <xdr:spPr>
        <a:xfrm>
          <a:off x="5346000" y="3780000"/>
          <a:ext cx="0" cy="0"/>
        </a:xfrm>
        <a:prstGeom prst="rect">
          <a:avLst/>
        </a:prstGeom>
        <a:solidFill>
          <a:srgbClr val="729FCF"/>
        </a:solidFill>
        <a:ln w="9525" cap="flat" cmpd="sng">
          <a:solidFill>
            <a:srgbClr val="3465A4"/>
          </a:solidFill>
          <a:prstDash val="solid"/>
          <a:round/>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wsDr>
</file>

<file path=xl/drawings/drawing3.xml><?xml version="1.0" encoding="utf-8"?>
<xdr:wsDr xmlns:xdr="http://schemas.openxmlformats.org/drawingml/2006/spreadsheetDrawing" xmlns:a="http://schemas.openxmlformats.org/drawingml/2006/main">
  <xdr:oneCellAnchor>
    <xdr:from>
      <xdr:col>0</xdr:col>
      <xdr:colOff>-19050</xdr:colOff>
      <xdr:row>0</xdr:row>
      <xdr:rowOff>0</xdr:rowOff>
    </xdr:from>
    <xdr:ext cx="38100" cy="0"/>
    <xdr:sp macro="" textlink="">
      <xdr:nvSpPr>
        <xdr:cNvPr id="3" name="Shape 3">
          <a:extLst>
            <a:ext uri="{FF2B5EF4-FFF2-40B4-BE49-F238E27FC236}">
              <a16:creationId xmlns:a16="http://schemas.microsoft.com/office/drawing/2014/main" id="{00000000-0008-0000-0300-000003000000}"/>
            </a:ext>
          </a:extLst>
        </xdr:cNvPr>
        <xdr:cNvSpPr/>
      </xdr:nvSpPr>
      <xdr:spPr>
        <a:xfrm>
          <a:off x="5346000" y="3780000"/>
          <a:ext cx="0" cy="0"/>
        </a:xfrm>
        <a:prstGeom prst="rect">
          <a:avLst/>
        </a:prstGeom>
        <a:solidFill>
          <a:srgbClr val="729FCF"/>
        </a:solidFill>
        <a:ln w="9525" cap="flat" cmpd="sng">
          <a:solidFill>
            <a:srgbClr val="3465A4"/>
          </a:solidFill>
          <a:prstDash val="solid"/>
          <a:round/>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wsDr>
</file>

<file path=xl/drawings/drawing4.xml><?xml version="1.0" encoding="utf-8"?>
<xdr:wsDr xmlns:xdr="http://schemas.openxmlformats.org/drawingml/2006/spreadsheetDrawing" xmlns:a="http://schemas.openxmlformats.org/drawingml/2006/main">
  <xdr:oneCellAnchor>
    <xdr:from>
      <xdr:col>0</xdr:col>
      <xdr:colOff>-19050</xdr:colOff>
      <xdr:row>0</xdr:row>
      <xdr:rowOff>0</xdr:rowOff>
    </xdr:from>
    <xdr:ext cx="38100" cy="0"/>
    <xdr:sp macro="" textlink="">
      <xdr:nvSpPr>
        <xdr:cNvPr id="3" name="Shape 3">
          <a:extLst>
            <a:ext uri="{FF2B5EF4-FFF2-40B4-BE49-F238E27FC236}">
              <a16:creationId xmlns:a16="http://schemas.microsoft.com/office/drawing/2014/main" id="{00000000-0008-0000-0400-000003000000}"/>
            </a:ext>
          </a:extLst>
        </xdr:cNvPr>
        <xdr:cNvSpPr/>
      </xdr:nvSpPr>
      <xdr:spPr>
        <a:xfrm>
          <a:off x="5346000" y="3780000"/>
          <a:ext cx="0" cy="0"/>
        </a:xfrm>
        <a:prstGeom prst="rect">
          <a:avLst/>
        </a:prstGeom>
        <a:solidFill>
          <a:srgbClr val="729FCF"/>
        </a:solidFill>
        <a:ln w="9525" cap="flat" cmpd="sng">
          <a:solidFill>
            <a:srgbClr val="3465A4"/>
          </a:solidFill>
          <a:prstDash val="solid"/>
          <a:round/>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0"/>
  <sheetViews>
    <sheetView tabSelected="1" workbookViewId="0">
      <selection activeCell="B16" sqref="B16"/>
    </sheetView>
  </sheetViews>
  <sheetFormatPr defaultColWidth="14.42578125" defaultRowHeight="15" customHeight="1" x14ac:dyDescent="0.25"/>
  <cols>
    <col min="1" max="3" width="13.5703125" customWidth="1"/>
    <col min="4" max="4" width="6.85546875" customWidth="1"/>
    <col min="5" max="5" width="86.140625" customWidth="1"/>
    <col min="6" max="6" width="13.5703125" customWidth="1"/>
    <col min="7" max="7" width="27.5703125" customWidth="1"/>
    <col min="8" max="8" width="16.140625" customWidth="1"/>
    <col min="9" max="9" width="18.5703125" customWidth="1"/>
    <col min="10" max="26" width="8.7109375" customWidth="1"/>
  </cols>
  <sheetData>
    <row r="1" spans="1:26" ht="15" customHeight="1" x14ac:dyDescent="0.25">
      <c r="A1" s="1"/>
      <c r="B1" s="1"/>
      <c r="C1" s="1"/>
      <c r="D1" s="1"/>
      <c r="E1" s="1"/>
      <c r="F1" s="1"/>
      <c r="G1" s="1"/>
      <c r="H1" s="1"/>
      <c r="I1" s="1"/>
      <c r="J1" s="1"/>
      <c r="K1" s="1"/>
      <c r="L1" s="1"/>
      <c r="M1" s="1"/>
      <c r="N1" s="1"/>
      <c r="O1" s="1"/>
      <c r="P1" s="1"/>
      <c r="Q1" s="1"/>
      <c r="R1" s="1"/>
      <c r="S1" s="1"/>
      <c r="T1" s="1"/>
      <c r="U1" s="1"/>
      <c r="V1" s="1"/>
      <c r="W1" s="1"/>
      <c r="X1" s="1"/>
      <c r="Y1" s="1"/>
      <c r="Z1" s="1"/>
    </row>
    <row r="2" spans="1:26" ht="15" customHeight="1" x14ac:dyDescent="0.25">
      <c r="A2" s="1"/>
      <c r="B2" s="1"/>
      <c r="C2" s="1"/>
      <c r="D2" s="1"/>
      <c r="E2" s="1"/>
      <c r="F2" s="1"/>
      <c r="G2" s="1"/>
      <c r="H2" s="1"/>
      <c r="I2" s="1"/>
      <c r="J2" s="1"/>
      <c r="K2" s="1"/>
      <c r="L2" s="1"/>
      <c r="M2" s="1"/>
      <c r="N2" s="1"/>
      <c r="O2" s="1"/>
      <c r="P2" s="1"/>
      <c r="Q2" s="1"/>
      <c r="R2" s="1"/>
      <c r="S2" s="1"/>
      <c r="T2" s="1"/>
      <c r="U2" s="1"/>
      <c r="V2" s="1"/>
      <c r="W2" s="1"/>
      <c r="X2" s="1"/>
      <c r="Y2" s="1"/>
      <c r="Z2" s="1"/>
    </row>
    <row r="3" spans="1:26" ht="15" customHeight="1" x14ac:dyDescent="0.25">
      <c r="A3" s="1"/>
      <c r="B3" s="1"/>
      <c r="C3" s="1"/>
      <c r="D3" s="1"/>
      <c r="E3" s="1"/>
      <c r="F3" s="1"/>
      <c r="G3" s="1"/>
      <c r="H3" s="1"/>
      <c r="I3" s="1"/>
      <c r="J3" s="1"/>
      <c r="K3" s="1"/>
      <c r="L3" s="1"/>
      <c r="M3" s="1"/>
      <c r="N3" s="1"/>
      <c r="O3" s="1"/>
      <c r="P3" s="1"/>
      <c r="Q3" s="1"/>
      <c r="R3" s="1"/>
      <c r="S3" s="1"/>
      <c r="T3" s="1"/>
      <c r="U3" s="1"/>
      <c r="V3" s="1"/>
      <c r="W3" s="1"/>
      <c r="X3" s="1"/>
      <c r="Y3" s="1"/>
      <c r="Z3" s="1"/>
    </row>
    <row r="4" spans="1:26" ht="15" customHeight="1" x14ac:dyDescent="0.25">
      <c r="A4" s="1"/>
      <c r="B4" s="1"/>
      <c r="C4" s="1"/>
      <c r="D4" s="1"/>
      <c r="E4" s="1"/>
      <c r="F4" s="1"/>
      <c r="G4" s="1"/>
      <c r="H4" s="1"/>
      <c r="I4" s="1"/>
      <c r="J4" s="1"/>
      <c r="K4" s="1"/>
      <c r="L4" s="1"/>
      <c r="M4" s="1"/>
      <c r="N4" s="1"/>
      <c r="O4" s="1"/>
      <c r="P4" s="1"/>
      <c r="Q4" s="1"/>
      <c r="R4" s="1"/>
      <c r="S4" s="1"/>
      <c r="T4" s="1"/>
      <c r="U4" s="1"/>
      <c r="V4" s="1"/>
      <c r="W4" s="1"/>
      <c r="X4" s="1"/>
      <c r="Y4" s="1"/>
      <c r="Z4" s="1"/>
    </row>
    <row r="5" spans="1:26" ht="43.5" customHeight="1" x14ac:dyDescent="0.25">
      <c r="A5" s="1"/>
      <c r="B5" s="1"/>
      <c r="C5" s="1"/>
      <c r="D5" s="2" t="s">
        <v>0</v>
      </c>
      <c r="E5" s="2" t="s">
        <v>1</v>
      </c>
      <c r="F5" s="2" t="s">
        <v>2</v>
      </c>
      <c r="G5" s="2" t="s">
        <v>3</v>
      </c>
      <c r="H5" s="2" t="s">
        <v>4</v>
      </c>
      <c r="I5" s="2" t="s">
        <v>5</v>
      </c>
      <c r="J5" s="1"/>
      <c r="K5" s="1"/>
      <c r="L5" s="1"/>
      <c r="M5" s="1"/>
      <c r="N5" s="1"/>
      <c r="O5" s="1"/>
      <c r="P5" s="1"/>
      <c r="Q5" s="1"/>
      <c r="R5" s="1"/>
      <c r="S5" s="1"/>
      <c r="T5" s="1"/>
      <c r="U5" s="1"/>
      <c r="V5" s="1"/>
      <c r="W5" s="1"/>
      <c r="X5" s="1"/>
      <c r="Y5" s="1"/>
      <c r="Z5" s="1"/>
    </row>
    <row r="6" spans="1:26" ht="45" x14ac:dyDescent="0.25">
      <c r="A6" s="1"/>
      <c r="B6" s="1"/>
      <c r="C6" s="1"/>
      <c r="D6" s="3">
        <v>1</v>
      </c>
      <c r="E6" s="3" t="s">
        <v>6</v>
      </c>
      <c r="F6" s="3" t="s">
        <v>7</v>
      </c>
      <c r="G6" s="4">
        <v>2092440</v>
      </c>
      <c r="H6" s="5"/>
      <c r="I6" s="6">
        <f>G6*H6</f>
        <v>0</v>
      </c>
      <c r="J6" s="1"/>
      <c r="K6" s="1"/>
      <c r="L6" s="1"/>
      <c r="M6" s="1"/>
      <c r="N6" s="1"/>
      <c r="O6" s="1"/>
      <c r="P6" s="1"/>
      <c r="Q6" s="1"/>
      <c r="R6" s="1"/>
      <c r="S6" s="1"/>
      <c r="T6" s="1"/>
      <c r="U6" s="1"/>
      <c r="V6" s="1"/>
      <c r="W6" s="1"/>
      <c r="X6" s="1"/>
      <c r="Y6" s="1"/>
      <c r="Z6" s="1"/>
    </row>
    <row r="7" spans="1:26" x14ac:dyDescent="0.25">
      <c r="A7" s="1"/>
      <c r="B7" s="1"/>
      <c r="C7" s="1"/>
      <c r="D7" s="89" t="s">
        <v>8</v>
      </c>
      <c r="E7" s="90"/>
      <c r="F7" s="90"/>
      <c r="G7" s="90"/>
      <c r="H7" s="91"/>
      <c r="I7" s="7">
        <f>I6</f>
        <v>0</v>
      </c>
      <c r="J7" s="1"/>
      <c r="K7" s="1"/>
      <c r="L7" s="1"/>
      <c r="M7" s="1"/>
      <c r="N7" s="1"/>
      <c r="O7" s="1"/>
      <c r="P7" s="1"/>
      <c r="Q7" s="1"/>
      <c r="R7" s="1"/>
      <c r="S7" s="1"/>
      <c r="T7" s="1"/>
      <c r="U7" s="1"/>
      <c r="V7" s="1"/>
      <c r="W7" s="1"/>
      <c r="X7" s="1"/>
      <c r="Y7" s="1"/>
      <c r="Z7" s="1"/>
    </row>
    <row r="8" spans="1:26" x14ac:dyDescent="0.25">
      <c r="A8" s="1"/>
      <c r="B8" s="1"/>
      <c r="C8" s="1"/>
      <c r="D8" s="1"/>
      <c r="E8" s="1"/>
      <c r="F8" s="1"/>
      <c r="G8" s="1"/>
      <c r="H8" s="1"/>
      <c r="I8" s="1"/>
      <c r="J8" s="1"/>
      <c r="K8" s="1"/>
      <c r="L8" s="1"/>
      <c r="M8" s="1"/>
      <c r="N8" s="1"/>
      <c r="O8" s="1"/>
      <c r="P8" s="1"/>
      <c r="Q8" s="1"/>
      <c r="R8" s="1"/>
      <c r="S8" s="1"/>
      <c r="T8" s="1"/>
      <c r="U8" s="1"/>
      <c r="V8" s="1"/>
      <c r="W8" s="1"/>
      <c r="X8" s="1"/>
      <c r="Y8" s="1"/>
      <c r="Z8" s="1"/>
    </row>
    <row r="9" spans="1:26" x14ac:dyDescent="0.25">
      <c r="A9" s="1"/>
      <c r="B9" s="1"/>
      <c r="C9" s="1"/>
      <c r="D9" s="1"/>
      <c r="E9" s="1"/>
      <c r="F9" s="1"/>
      <c r="G9" s="1"/>
      <c r="H9" s="1"/>
      <c r="I9" s="8"/>
      <c r="J9" s="1"/>
      <c r="K9" s="1"/>
      <c r="L9" s="1"/>
      <c r="M9" s="1"/>
      <c r="N9" s="1"/>
      <c r="O9" s="1"/>
      <c r="P9" s="1"/>
      <c r="Q9" s="1"/>
      <c r="R9" s="1"/>
      <c r="S9" s="1"/>
      <c r="T9" s="1"/>
      <c r="U9" s="1"/>
      <c r="V9" s="1"/>
      <c r="W9" s="1"/>
      <c r="X9" s="1"/>
      <c r="Y9" s="1"/>
      <c r="Z9" s="1"/>
    </row>
    <row r="10" spans="1:26" x14ac:dyDescent="0.25">
      <c r="A10" s="1"/>
      <c r="B10" s="1"/>
      <c r="C10" s="1"/>
      <c r="D10" s="1"/>
      <c r="E10" s="1"/>
      <c r="F10" s="1"/>
      <c r="G10" s="1"/>
      <c r="H10" s="1"/>
      <c r="I10" s="1"/>
      <c r="J10" s="1"/>
      <c r="K10" s="1"/>
      <c r="L10" s="1"/>
      <c r="M10" s="1"/>
      <c r="N10" s="1"/>
      <c r="O10" s="1"/>
      <c r="P10" s="1"/>
      <c r="Q10" s="1"/>
      <c r="R10" s="1"/>
      <c r="S10" s="1"/>
      <c r="T10" s="1"/>
      <c r="U10" s="1"/>
      <c r="V10" s="1"/>
      <c r="W10" s="1"/>
      <c r="X10" s="1"/>
      <c r="Y10" s="1"/>
      <c r="Z10" s="1"/>
    </row>
    <row r="11" spans="1:26" x14ac:dyDescent="0.25">
      <c r="A11" s="1"/>
      <c r="B11" s="1"/>
      <c r="C11" s="1"/>
      <c r="D11" s="1"/>
      <c r="E11" s="1"/>
      <c r="F11" s="1"/>
      <c r="G11" s="1"/>
      <c r="H11" s="1"/>
      <c r="I11" s="1"/>
      <c r="J11" s="1"/>
      <c r="K11" s="1"/>
      <c r="L11" s="1"/>
      <c r="M11" s="1"/>
      <c r="N11" s="1"/>
      <c r="O11" s="1"/>
      <c r="P11" s="1"/>
      <c r="Q11" s="1"/>
      <c r="R11" s="1"/>
      <c r="S11" s="1"/>
      <c r="T11" s="1"/>
      <c r="U11" s="1"/>
      <c r="V11" s="1"/>
      <c r="W11" s="1"/>
      <c r="X11" s="1"/>
      <c r="Y11" s="1"/>
      <c r="Z11" s="1"/>
    </row>
    <row r="12" spans="1:26" x14ac:dyDescent="0.25">
      <c r="A12" s="1"/>
      <c r="B12" s="1"/>
      <c r="C12" s="1"/>
      <c r="D12" s="1"/>
      <c r="E12" s="1"/>
      <c r="F12" s="1"/>
      <c r="G12" s="1"/>
      <c r="H12" s="1"/>
      <c r="I12" s="1"/>
      <c r="J12" s="1"/>
      <c r="K12" s="1"/>
      <c r="L12" s="1"/>
      <c r="M12" s="1"/>
      <c r="N12" s="1"/>
      <c r="O12" s="1"/>
      <c r="P12" s="1"/>
      <c r="Q12" s="1"/>
      <c r="R12" s="1"/>
      <c r="S12" s="1"/>
      <c r="T12" s="1"/>
      <c r="U12" s="1"/>
      <c r="V12" s="1"/>
      <c r="W12" s="1"/>
      <c r="X12" s="1"/>
      <c r="Y12" s="1"/>
      <c r="Z12" s="1"/>
    </row>
    <row r="13" spans="1:26" ht="30" x14ac:dyDescent="0.25">
      <c r="A13" s="1"/>
      <c r="B13" s="1"/>
      <c r="C13" s="1"/>
      <c r="D13" s="1"/>
      <c r="E13" s="9"/>
      <c r="F13" s="10" t="s">
        <v>9</v>
      </c>
      <c r="G13" s="10" t="s">
        <v>10</v>
      </c>
      <c r="H13" s="10" t="s">
        <v>11</v>
      </c>
      <c r="I13" s="10" t="s">
        <v>12</v>
      </c>
      <c r="J13" s="1"/>
      <c r="K13" s="1"/>
      <c r="L13" s="1"/>
      <c r="M13" s="1"/>
      <c r="N13" s="1"/>
      <c r="O13" s="1"/>
      <c r="P13" s="1"/>
      <c r="Q13" s="1"/>
      <c r="R13" s="1"/>
      <c r="S13" s="1"/>
      <c r="T13" s="1"/>
      <c r="U13" s="1"/>
      <c r="V13" s="1"/>
      <c r="W13" s="1"/>
      <c r="X13" s="1"/>
      <c r="Y13" s="1"/>
      <c r="Z13" s="1"/>
    </row>
    <row r="14" spans="1:26" x14ac:dyDescent="0.25">
      <c r="A14" s="1"/>
      <c r="B14" s="1"/>
      <c r="C14" s="1"/>
      <c r="D14" s="1"/>
      <c r="E14" s="11" t="s">
        <v>13</v>
      </c>
      <c r="F14" s="12" t="s">
        <v>14</v>
      </c>
      <c r="G14" s="13" t="s">
        <v>14</v>
      </c>
      <c r="H14" s="14" t="str">
        <f t="shared" ref="H14:H17" si="0">IFERROR(F14*G14,"0")</f>
        <v>0</v>
      </c>
      <c r="I14" s="15">
        <f t="shared" ref="I14:I17" si="1">H14*30</f>
        <v>0</v>
      </c>
      <c r="J14" s="1"/>
      <c r="K14" s="1"/>
      <c r="L14" s="1"/>
      <c r="M14" s="1"/>
      <c r="N14" s="1"/>
      <c r="O14" s="1"/>
      <c r="P14" s="1"/>
      <c r="Q14" s="1"/>
      <c r="R14" s="1"/>
      <c r="S14" s="1"/>
      <c r="T14" s="1"/>
      <c r="U14" s="1"/>
      <c r="V14" s="1"/>
      <c r="W14" s="1"/>
      <c r="X14" s="1"/>
      <c r="Y14" s="1"/>
      <c r="Z14" s="1"/>
    </row>
    <row r="15" spans="1:26" x14ac:dyDescent="0.25">
      <c r="A15" s="1"/>
      <c r="B15" s="1"/>
      <c r="C15" s="1"/>
      <c r="D15" s="1"/>
      <c r="E15" s="11" t="s">
        <v>15</v>
      </c>
      <c r="F15" s="12" t="s">
        <v>14</v>
      </c>
      <c r="G15" s="13" t="s">
        <v>14</v>
      </c>
      <c r="H15" s="14" t="str">
        <f t="shared" si="0"/>
        <v>0</v>
      </c>
      <c r="I15" s="15">
        <f t="shared" si="1"/>
        <v>0</v>
      </c>
      <c r="J15" s="1"/>
      <c r="K15" s="1"/>
      <c r="L15" s="1"/>
      <c r="M15" s="1"/>
      <c r="N15" s="1"/>
      <c r="O15" s="1"/>
      <c r="P15" s="1"/>
      <c r="Q15" s="1"/>
      <c r="R15" s="1"/>
      <c r="S15" s="1"/>
      <c r="T15" s="1"/>
      <c r="U15" s="1"/>
      <c r="V15" s="1"/>
      <c r="W15" s="1"/>
      <c r="X15" s="1"/>
      <c r="Y15" s="1"/>
      <c r="Z15" s="1"/>
    </row>
    <row r="16" spans="1:26" x14ac:dyDescent="0.25">
      <c r="A16" s="1"/>
      <c r="B16" s="1"/>
      <c r="C16" s="1"/>
      <c r="D16" s="1"/>
      <c r="E16" s="11" t="s">
        <v>16</v>
      </c>
      <c r="F16" s="12" t="s">
        <v>14</v>
      </c>
      <c r="G16" s="13" t="s">
        <v>14</v>
      </c>
      <c r="H16" s="14" t="str">
        <f t="shared" si="0"/>
        <v>0</v>
      </c>
      <c r="I16" s="15">
        <f t="shared" si="1"/>
        <v>0</v>
      </c>
      <c r="J16" s="1"/>
      <c r="K16" s="1"/>
      <c r="L16" s="1"/>
      <c r="M16" s="1"/>
      <c r="N16" s="1"/>
      <c r="O16" s="1"/>
      <c r="P16" s="1"/>
      <c r="Q16" s="1"/>
      <c r="R16" s="1"/>
      <c r="S16" s="1"/>
      <c r="T16" s="1"/>
      <c r="U16" s="1"/>
      <c r="V16" s="1"/>
      <c r="W16" s="1"/>
      <c r="X16" s="1"/>
      <c r="Y16" s="1"/>
      <c r="Z16" s="1"/>
    </row>
    <row r="17" spans="1:26" x14ac:dyDescent="0.25">
      <c r="A17" s="1"/>
      <c r="B17" s="1"/>
      <c r="C17" s="1"/>
      <c r="D17" s="1"/>
      <c r="E17" s="11" t="s">
        <v>17</v>
      </c>
      <c r="F17" s="12" t="s">
        <v>14</v>
      </c>
      <c r="G17" s="13" t="s">
        <v>14</v>
      </c>
      <c r="H17" s="14" t="str">
        <f t="shared" si="0"/>
        <v>0</v>
      </c>
      <c r="I17" s="15">
        <f t="shared" si="1"/>
        <v>0</v>
      </c>
      <c r="J17" s="1"/>
      <c r="K17" s="1"/>
      <c r="L17" s="1"/>
      <c r="M17" s="1"/>
      <c r="N17" s="1"/>
      <c r="O17" s="1"/>
      <c r="P17" s="1"/>
      <c r="Q17" s="1"/>
      <c r="R17" s="1"/>
      <c r="S17" s="1"/>
      <c r="T17" s="1"/>
      <c r="U17" s="1"/>
      <c r="V17" s="1"/>
      <c r="W17" s="1"/>
      <c r="X17" s="1"/>
      <c r="Y17" s="1"/>
      <c r="Z17" s="1"/>
    </row>
    <row r="18" spans="1:26" x14ac:dyDescent="0.25">
      <c r="A18" s="1"/>
      <c r="B18" s="1"/>
      <c r="C18" s="1"/>
      <c r="D18" s="1"/>
      <c r="E18" s="13"/>
      <c r="F18" s="13"/>
      <c r="G18" s="16">
        <f t="shared" ref="G18:I18" si="2">SUM(G14:G17)</f>
        <v>0</v>
      </c>
      <c r="H18" s="17">
        <f t="shared" si="2"/>
        <v>0</v>
      </c>
      <c r="I18" s="17">
        <f t="shared" si="2"/>
        <v>0</v>
      </c>
      <c r="J18" s="1"/>
      <c r="K18" s="1"/>
      <c r="L18" s="1"/>
      <c r="M18" s="1"/>
      <c r="N18" s="1"/>
      <c r="O18" s="1"/>
      <c r="P18" s="1"/>
      <c r="Q18" s="1"/>
      <c r="R18" s="1"/>
      <c r="S18" s="1"/>
      <c r="T18" s="1"/>
      <c r="U18" s="1"/>
      <c r="V18" s="1"/>
      <c r="W18" s="1"/>
      <c r="X18" s="1"/>
      <c r="Y18" s="1"/>
      <c r="Z18" s="1"/>
    </row>
    <row r="19" spans="1:26" x14ac:dyDescent="0.25">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x14ac:dyDescent="0.25">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5.75" customHeight="1" x14ac:dyDescent="0.25">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5.75" customHeight="1" x14ac:dyDescent="0.25">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5.75" customHeight="1" x14ac:dyDescent="0.25">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5.75" customHeight="1" x14ac:dyDescent="0.25">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5.75" customHeight="1" x14ac:dyDescent="0.25">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5.75" customHeight="1" x14ac:dyDescent="0.25">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5.75" customHeight="1" x14ac:dyDescent="0.25">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5.75" customHeight="1" x14ac:dyDescent="0.25">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5.75" customHeight="1" x14ac:dyDescent="0.25">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5.75" customHeight="1" x14ac:dyDescent="0.25">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5.75" customHeight="1" x14ac:dyDescent="0.25">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5.75" customHeight="1" x14ac:dyDescent="0.25">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5.75" customHeight="1" x14ac:dyDescent="0.25">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5.75" customHeight="1" x14ac:dyDescent="0.25">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5.75" customHeight="1" x14ac:dyDescent="0.25">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5.75" customHeight="1" x14ac:dyDescent="0.25">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5.75" customHeight="1" x14ac:dyDescent="0.25">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5.75" customHeight="1" x14ac:dyDescent="0.25">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5.75" customHeight="1" x14ac:dyDescent="0.25">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5.75" customHeight="1" x14ac:dyDescent="0.25">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5.75" customHeight="1" x14ac:dyDescent="0.25">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5.75" customHeight="1" x14ac:dyDescent="0.25">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5.75" customHeight="1" x14ac:dyDescent="0.25">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5.75" customHeight="1" x14ac:dyDescent="0.25">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5.75" customHeight="1" x14ac:dyDescent="0.25">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5.75" customHeight="1" x14ac:dyDescent="0.25">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5.75" customHeight="1" x14ac:dyDescent="0.25">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5.75" customHeight="1" x14ac:dyDescent="0.25">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5.75" customHeight="1" x14ac:dyDescent="0.25">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5.75" customHeight="1" x14ac:dyDescent="0.25">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5.75" customHeight="1" x14ac:dyDescent="0.25">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5.75" customHeight="1" x14ac:dyDescent="0.25">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5.75" customHeight="1" x14ac:dyDescent="0.25">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5.75" customHeight="1" x14ac:dyDescent="0.25">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5.75" customHeight="1" x14ac:dyDescent="0.25">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5.75" customHeight="1" x14ac:dyDescent="0.25">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5.75" customHeight="1" x14ac:dyDescent="0.25">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5.75" customHeight="1" x14ac:dyDescent="0.25">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5.75" customHeight="1" x14ac:dyDescent="0.25">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5.75" customHeight="1" x14ac:dyDescent="0.25">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5.75" customHeight="1" x14ac:dyDescent="0.25">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5.75" customHeight="1" x14ac:dyDescent="0.25">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5.75" customHeight="1" x14ac:dyDescent="0.25">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5.75" customHeight="1" x14ac:dyDescent="0.25">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5.75" customHeight="1" x14ac:dyDescent="0.25">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5.75" customHeight="1" x14ac:dyDescent="0.25">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5.75" customHeight="1" x14ac:dyDescent="0.25">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5.75" customHeight="1" x14ac:dyDescent="0.25">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5.75" customHeight="1" x14ac:dyDescent="0.25">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5.75" customHeight="1" x14ac:dyDescent="0.25">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5.75" customHeight="1" x14ac:dyDescent="0.25">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5.75" customHeight="1" x14ac:dyDescent="0.25">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5.75" customHeight="1" x14ac:dyDescent="0.25">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5.75" customHeight="1" x14ac:dyDescent="0.25">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5.75" customHeight="1" x14ac:dyDescent="0.25">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5.75" customHeight="1" x14ac:dyDescent="0.25">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5.75" customHeight="1" x14ac:dyDescent="0.25">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5.75" customHeight="1" x14ac:dyDescent="0.25">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5.75" customHeight="1" x14ac:dyDescent="0.25">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5.75" customHeight="1" x14ac:dyDescent="0.25">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5.75" customHeight="1" x14ac:dyDescent="0.25">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5.75" customHeight="1" x14ac:dyDescent="0.25">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5.75" customHeight="1" x14ac:dyDescent="0.25">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5.75" customHeight="1" x14ac:dyDescent="0.25">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5.75" customHeight="1" x14ac:dyDescent="0.25">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5.75" customHeight="1" x14ac:dyDescent="0.25">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5.75" customHeight="1" x14ac:dyDescent="0.25">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5.75" customHeight="1" x14ac:dyDescent="0.25">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5.75" customHeight="1" x14ac:dyDescent="0.25">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5.75" customHeight="1" x14ac:dyDescent="0.25">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5.75" customHeight="1" x14ac:dyDescent="0.25">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5.75" customHeight="1" x14ac:dyDescent="0.25">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5.75" customHeight="1" x14ac:dyDescent="0.25">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5.75" customHeight="1" x14ac:dyDescent="0.25">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5.75" customHeight="1" x14ac:dyDescent="0.25">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5.75" customHeight="1" x14ac:dyDescent="0.25">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5.75" customHeight="1" x14ac:dyDescent="0.25">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5.75" customHeight="1" x14ac:dyDescent="0.25">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5.75" customHeight="1" x14ac:dyDescent="0.25">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5.75" customHeight="1"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2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x14ac:dyDescent="0.2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x14ac:dyDescent="0.2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x14ac:dyDescent="0.2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x14ac:dyDescent="0.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x14ac:dyDescent="0.2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x14ac:dyDescent="0.2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x14ac:dyDescent="0.2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x14ac:dyDescent="0.2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x14ac:dyDescent="0.2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x14ac:dyDescent="0.2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x14ac:dyDescent="0.2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x14ac:dyDescent="0.2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x14ac:dyDescent="0.2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x14ac:dyDescent="0.2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x14ac:dyDescent="0.2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x14ac:dyDescent="0.2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x14ac:dyDescent="0.2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x14ac:dyDescent="0.2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x14ac:dyDescent="0.2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x14ac:dyDescent="0.2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x14ac:dyDescent="0.2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x14ac:dyDescent="0.2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x14ac:dyDescent="0.2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x14ac:dyDescent="0.2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x14ac:dyDescent="0.2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x14ac:dyDescent="0.2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x14ac:dyDescent="0.2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x14ac:dyDescent="0.2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x14ac:dyDescent="0.2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x14ac:dyDescent="0.2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x14ac:dyDescent="0.2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x14ac:dyDescent="0.2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x14ac:dyDescent="0.2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x14ac:dyDescent="0.2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x14ac:dyDescent="0.2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x14ac:dyDescent="0.2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x14ac:dyDescent="0.2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x14ac:dyDescent="0.2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x14ac:dyDescent="0.2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x14ac:dyDescent="0.2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x14ac:dyDescent="0.2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x14ac:dyDescent="0.2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x14ac:dyDescent="0.2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x14ac:dyDescent="0.2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x14ac:dyDescent="0.2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x14ac:dyDescent="0.2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x14ac:dyDescent="0.2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x14ac:dyDescent="0.2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x14ac:dyDescent="0.2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x14ac:dyDescent="0.2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x14ac:dyDescent="0.2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x14ac:dyDescent="0.2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x14ac:dyDescent="0.2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x14ac:dyDescent="0.2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x14ac:dyDescent="0.2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x14ac:dyDescent="0.2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x14ac:dyDescent="0.2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x14ac:dyDescent="0.2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x14ac:dyDescent="0.2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x14ac:dyDescent="0.2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x14ac:dyDescent="0.2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x14ac:dyDescent="0.2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x14ac:dyDescent="0.2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x14ac:dyDescent="0.2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x14ac:dyDescent="0.2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x14ac:dyDescent="0.2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x14ac:dyDescent="0.2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x14ac:dyDescent="0.2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x14ac:dyDescent="0.2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x14ac:dyDescent="0.2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x14ac:dyDescent="0.2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x14ac:dyDescent="0.2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x14ac:dyDescent="0.2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x14ac:dyDescent="0.2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x14ac:dyDescent="0.2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x14ac:dyDescent="0.2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x14ac:dyDescent="0.2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x14ac:dyDescent="0.2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x14ac:dyDescent="0.2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x14ac:dyDescent="0.2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x14ac:dyDescent="0.2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x14ac:dyDescent="0.2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x14ac:dyDescent="0.2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x14ac:dyDescent="0.2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x14ac:dyDescent="0.2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x14ac:dyDescent="0.2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x14ac:dyDescent="0.2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x14ac:dyDescent="0.2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x14ac:dyDescent="0.2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x14ac:dyDescent="0.2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x14ac:dyDescent="0.2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x14ac:dyDescent="0.2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x14ac:dyDescent="0.2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x14ac:dyDescent="0.2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x14ac:dyDescent="0.2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x14ac:dyDescent="0.2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x14ac:dyDescent="0.2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x14ac:dyDescent="0.2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x14ac:dyDescent="0.2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x14ac:dyDescent="0.2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x14ac:dyDescent="0.2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x14ac:dyDescent="0.2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x14ac:dyDescent="0.2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x14ac:dyDescent="0.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x14ac:dyDescent="0.2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x14ac:dyDescent="0.2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x14ac:dyDescent="0.2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x14ac:dyDescent="0.2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x14ac:dyDescent="0.2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x14ac:dyDescent="0.2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x14ac:dyDescent="0.2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x14ac:dyDescent="0.2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x14ac:dyDescent="0.2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x14ac:dyDescent="0.2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x14ac:dyDescent="0.2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x14ac:dyDescent="0.2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x14ac:dyDescent="0.2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x14ac:dyDescent="0.2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x14ac:dyDescent="0.2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x14ac:dyDescent="0.2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x14ac:dyDescent="0.2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x14ac:dyDescent="0.2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x14ac:dyDescent="0.2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x14ac:dyDescent="0.2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x14ac:dyDescent="0.2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x14ac:dyDescent="0.2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x14ac:dyDescent="0.2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x14ac:dyDescent="0.2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x14ac:dyDescent="0.2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x14ac:dyDescent="0.2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x14ac:dyDescent="0.2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x14ac:dyDescent="0.2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x14ac:dyDescent="0.2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x14ac:dyDescent="0.2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x14ac:dyDescent="0.2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x14ac:dyDescent="0.2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x14ac:dyDescent="0.2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x14ac:dyDescent="0.2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x14ac:dyDescent="0.2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x14ac:dyDescent="0.2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x14ac:dyDescent="0.2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x14ac:dyDescent="0.2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x14ac:dyDescent="0.2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x14ac:dyDescent="0.2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x14ac:dyDescent="0.2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x14ac:dyDescent="0.2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x14ac:dyDescent="0.2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x14ac:dyDescent="0.2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x14ac:dyDescent="0.2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x14ac:dyDescent="0.2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x14ac:dyDescent="0.2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x14ac:dyDescent="0.2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x14ac:dyDescent="0.2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x14ac:dyDescent="0.2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x14ac:dyDescent="0.2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x14ac:dyDescent="0.2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x14ac:dyDescent="0.2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x14ac:dyDescent="0.2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x14ac:dyDescent="0.2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x14ac:dyDescent="0.2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x14ac:dyDescent="0.2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x14ac:dyDescent="0.2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x14ac:dyDescent="0.2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x14ac:dyDescent="0.2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x14ac:dyDescent="0.2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x14ac:dyDescent="0.2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x14ac:dyDescent="0.2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x14ac:dyDescent="0.2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x14ac:dyDescent="0.2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x14ac:dyDescent="0.2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x14ac:dyDescent="0.2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x14ac:dyDescent="0.2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x14ac:dyDescent="0.2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x14ac:dyDescent="0.2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x14ac:dyDescent="0.2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x14ac:dyDescent="0.2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x14ac:dyDescent="0.2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x14ac:dyDescent="0.2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x14ac:dyDescent="0.2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x14ac:dyDescent="0.2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x14ac:dyDescent="0.2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x14ac:dyDescent="0.2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x14ac:dyDescent="0.2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x14ac:dyDescent="0.2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x14ac:dyDescent="0.2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x14ac:dyDescent="0.2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x14ac:dyDescent="0.2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x14ac:dyDescent="0.2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x14ac:dyDescent="0.2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x14ac:dyDescent="0.2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x14ac:dyDescent="0.2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x14ac:dyDescent="0.2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x14ac:dyDescent="0.2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x14ac:dyDescent="0.2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x14ac:dyDescent="0.2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x14ac:dyDescent="0.2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x14ac:dyDescent="0.2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x14ac:dyDescent="0.2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x14ac:dyDescent="0.2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x14ac:dyDescent="0.2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x14ac:dyDescent="0.2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x14ac:dyDescent="0.2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x14ac:dyDescent="0.2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x14ac:dyDescent="0.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x14ac:dyDescent="0.2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x14ac:dyDescent="0.2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x14ac:dyDescent="0.2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x14ac:dyDescent="0.2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x14ac:dyDescent="0.2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x14ac:dyDescent="0.2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x14ac:dyDescent="0.2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x14ac:dyDescent="0.2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x14ac:dyDescent="0.2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x14ac:dyDescent="0.2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x14ac:dyDescent="0.2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x14ac:dyDescent="0.2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x14ac:dyDescent="0.2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x14ac:dyDescent="0.2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x14ac:dyDescent="0.2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x14ac:dyDescent="0.2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x14ac:dyDescent="0.2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x14ac:dyDescent="0.2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x14ac:dyDescent="0.2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x14ac:dyDescent="0.2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x14ac:dyDescent="0.2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x14ac:dyDescent="0.2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x14ac:dyDescent="0.2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x14ac:dyDescent="0.2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x14ac:dyDescent="0.2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x14ac:dyDescent="0.2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x14ac:dyDescent="0.2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x14ac:dyDescent="0.2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x14ac:dyDescent="0.2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x14ac:dyDescent="0.2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x14ac:dyDescent="0.2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x14ac:dyDescent="0.2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x14ac:dyDescent="0.2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x14ac:dyDescent="0.2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x14ac:dyDescent="0.2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x14ac:dyDescent="0.2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x14ac:dyDescent="0.2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x14ac:dyDescent="0.2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x14ac:dyDescent="0.2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x14ac:dyDescent="0.2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x14ac:dyDescent="0.2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x14ac:dyDescent="0.2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x14ac:dyDescent="0.2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x14ac:dyDescent="0.2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x14ac:dyDescent="0.2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x14ac:dyDescent="0.2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x14ac:dyDescent="0.2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x14ac:dyDescent="0.2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x14ac:dyDescent="0.2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x14ac:dyDescent="0.2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x14ac:dyDescent="0.2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x14ac:dyDescent="0.2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x14ac:dyDescent="0.2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x14ac:dyDescent="0.2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x14ac:dyDescent="0.2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x14ac:dyDescent="0.2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x14ac:dyDescent="0.2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x14ac:dyDescent="0.2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x14ac:dyDescent="0.2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x14ac:dyDescent="0.2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x14ac:dyDescent="0.2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x14ac:dyDescent="0.2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x14ac:dyDescent="0.2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x14ac:dyDescent="0.2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x14ac:dyDescent="0.2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x14ac:dyDescent="0.2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x14ac:dyDescent="0.2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x14ac:dyDescent="0.2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x14ac:dyDescent="0.2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x14ac:dyDescent="0.2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x14ac:dyDescent="0.2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x14ac:dyDescent="0.2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x14ac:dyDescent="0.2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x14ac:dyDescent="0.2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x14ac:dyDescent="0.2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x14ac:dyDescent="0.2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x14ac:dyDescent="0.2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x14ac:dyDescent="0.2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x14ac:dyDescent="0.2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x14ac:dyDescent="0.2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x14ac:dyDescent="0.2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x14ac:dyDescent="0.2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x14ac:dyDescent="0.2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x14ac:dyDescent="0.2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x14ac:dyDescent="0.2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x14ac:dyDescent="0.2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x14ac:dyDescent="0.2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x14ac:dyDescent="0.2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x14ac:dyDescent="0.2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x14ac:dyDescent="0.2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x14ac:dyDescent="0.2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x14ac:dyDescent="0.2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x14ac:dyDescent="0.2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x14ac:dyDescent="0.2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x14ac:dyDescent="0.2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x14ac:dyDescent="0.2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x14ac:dyDescent="0.2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x14ac:dyDescent="0.2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x14ac:dyDescent="0.2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x14ac:dyDescent="0.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x14ac:dyDescent="0.2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x14ac:dyDescent="0.2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x14ac:dyDescent="0.2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x14ac:dyDescent="0.2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x14ac:dyDescent="0.2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x14ac:dyDescent="0.2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x14ac:dyDescent="0.2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x14ac:dyDescent="0.2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x14ac:dyDescent="0.2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x14ac:dyDescent="0.2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x14ac:dyDescent="0.2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x14ac:dyDescent="0.2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x14ac:dyDescent="0.2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x14ac:dyDescent="0.2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x14ac:dyDescent="0.2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x14ac:dyDescent="0.2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x14ac:dyDescent="0.2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x14ac:dyDescent="0.2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x14ac:dyDescent="0.2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x14ac:dyDescent="0.2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x14ac:dyDescent="0.2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x14ac:dyDescent="0.2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x14ac:dyDescent="0.2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x14ac:dyDescent="0.2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x14ac:dyDescent="0.2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x14ac:dyDescent="0.2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x14ac:dyDescent="0.2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x14ac:dyDescent="0.2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x14ac:dyDescent="0.2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x14ac:dyDescent="0.2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x14ac:dyDescent="0.2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x14ac:dyDescent="0.2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x14ac:dyDescent="0.2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x14ac:dyDescent="0.2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x14ac:dyDescent="0.2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x14ac:dyDescent="0.2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x14ac:dyDescent="0.2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x14ac:dyDescent="0.2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x14ac:dyDescent="0.2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x14ac:dyDescent="0.2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x14ac:dyDescent="0.2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x14ac:dyDescent="0.2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x14ac:dyDescent="0.2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x14ac:dyDescent="0.2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x14ac:dyDescent="0.2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x14ac:dyDescent="0.2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x14ac:dyDescent="0.2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x14ac:dyDescent="0.2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x14ac:dyDescent="0.2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x14ac:dyDescent="0.2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x14ac:dyDescent="0.2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x14ac:dyDescent="0.2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x14ac:dyDescent="0.2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x14ac:dyDescent="0.2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x14ac:dyDescent="0.2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x14ac:dyDescent="0.2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x14ac:dyDescent="0.2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x14ac:dyDescent="0.2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x14ac:dyDescent="0.2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x14ac:dyDescent="0.2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x14ac:dyDescent="0.2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x14ac:dyDescent="0.2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x14ac:dyDescent="0.2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x14ac:dyDescent="0.2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x14ac:dyDescent="0.2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x14ac:dyDescent="0.2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x14ac:dyDescent="0.2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x14ac:dyDescent="0.2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x14ac:dyDescent="0.2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x14ac:dyDescent="0.2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x14ac:dyDescent="0.2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x14ac:dyDescent="0.2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x14ac:dyDescent="0.2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x14ac:dyDescent="0.2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x14ac:dyDescent="0.2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x14ac:dyDescent="0.2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x14ac:dyDescent="0.2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x14ac:dyDescent="0.2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x14ac:dyDescent="0.2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x14ac:dyDescent="0.2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x14ac:dyDescent="0.2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x14ac:dyDescent="0.2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x14ac:dyDescent="0.2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x14ac:dyDescent="0.2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x14ac:dyDescent="0.2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x14ac:dyDescent="0.2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x14ac:dyDescent="0.2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x14ac:dyDescent="0.2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x14ac:dyDescent="0.2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x14ac:dyDescent="0.2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x14ac:dyDescent="0.2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x14ac:dyDescent="0.2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x14ac:dyDescent="0.2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x14ac:dyDescent="0.2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x14ac:dyDescent="0.2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x14ac:dyDescent="0.2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x14ac:dyDescent="0.2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x14ac:dyDescent="0.2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x14ac:dyDescent="0.2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x14ac:dyDescent="0.2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x14ac:dyDescent="0.2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x14ac:dyDescent="0.2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x14ac:dyDescent="0.2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x14ac:dyDescent="0.2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x14ac:dyDescent="0.2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x14ac:dyDescent="0.2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x14ac:dyDescent="0.2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x14ac:dyDescent="0.2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x14ac:dyDescent="0.2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x14ac:dyDescent="0.2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x14ac:dyDescent="0.2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x14ac:dyDescent="0.2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x14ac:dyDescent="0.2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x14ac:dyDescent="0.2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x14ac:dyDescent="0.2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x14ac:dyDescent="0.2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x14ac:dyDescent="0.2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x14ac:dyDescent="0.2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x14ac:dyDescent="0.2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x14ac:dyDescent="0.2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x14ac:dyDescent="0.2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x14ac:dyDescent="0.2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x14ac:dyDescent="0.2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x14ac:dyDescent="0.2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x14ac:dyDescent="0.2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x14ac:dyDescent="0.2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x14ac:dyDescent="0.2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x14ac:dyDescent="0.2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x14ac:dyDescent="0.2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x14ac:dyDescent="0.2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x14ac:dyDescent="0.2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x14ac:dyDescent="0.2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x14ac:dyDescent="0.2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x14ac:dyDescent="0.2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x14ac:dyDescent="0.2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x14ac:dyDescent="0.2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x14ac:dyDescent="0.2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x14ac:dyDescent="0.2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x14ac:dyDescent="0.2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x14ac:dyDescent="0.2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x14ac:dyDescent="0.2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x14ac:dyDescent="0.2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x14ac:dyDescent="0.2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x14ac:dyDescent="0.2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x14ac:dyDescent="0.2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x14ac:dyDescent="0.2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x14ac:dyDescent="0.2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x14ac:dyDescent="0.2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x14ac:dyDescent="0.2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x14ac:dyDescent="0.2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x14ac:dyDescent="0.2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x14ac:dyDescent="0.2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x14ac:dyDescent="0.2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x14ac:dyDescent="0.2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x14ac:dyDescent="0.2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x14ac:dyDescent="0.2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x14ac:dyDescent="0.2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x14ac:dyDescent="0.2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x14ac:dyDescent="0.2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x14ac:dyDescent="0.2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x14ac:dyDescent="0.2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x14ac:dyDescent="0.2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x14ac:dyDescent="0.2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x14ac:dyDescent="0.2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x14ac:dyDescent="0.2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x14ac:dyDescent="0.2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x14ac:dyDescent="0.2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x14ac:dyDescent="0.2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x14ac:dyDescent="0.2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x14ac:dyDescent="0.2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x14ac:dyDescent="0.2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x14ac:dyDescent="0.2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x14ac:dyDescent="0.2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x14ac:dyDescent="0.2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x14ac:dyDescent="0.2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x14ac:dyDescent="0.2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x14ac:dyDescent="0.2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x14ac:dyDescent="0.2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x14ac:dyDescent="0.2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x14ac:dyDescent="0.2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x14ac:dyDescent="0.2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x14ac:dyDescent="0.2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x14ac:dyDescent="0.2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x14ac:dyDescent="0.2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x14ac:dyDescent="0.2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x14ac:dyDescent="0.2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x14ac:dyDescent="0.2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x14ac:dyDescent="0.2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x14ac:dyDescent="0.2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x14ac:dyDescent="0.2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x14ac:dyDescent="0.2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x14ac:dyDescent="0.2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x14ac:dyDescent="0.2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x14ac:dyDescent="0.2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x14ac:dyDescent="0.2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x14ac:dyDescent="0.2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x14ac:dyDescent="0.2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x14ac:dyDescent="0.2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x14ac:dyDescent="0.2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x14ac:dyDescent="0.2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x14ac:dyDescent="0.2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x14ac:dyDescent="0.2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x14ac:dyDescent="0.2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x14ac:dyDescent="0.2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x14ac:dyDescent="0.2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x14ac:dyDescent="0.2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x14ac:dyDescent="0.2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x14ac:dyDescent="0.2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x14ac:dyDescent="0.2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x14ac:dyDescent="0.2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x14ac:dyDescent="0.2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x14ac:dyDescent="0.2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x14ac:dyDescent="0.2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x14ac:dyDescent="0.2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x14ac:dyDescent="0.2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x14ac:dyDescent="0.2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x14ac:dyDescent="0.2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x14ac:dyDescent="0.2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x14ac:dyDescent="0.2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x14ac:dyDescent="0.2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x14ac:dyDescent="0.2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x14ac:dyDescent="0.2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x14ac:dyDescent="0.2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x14ac:dyDescent="0.2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x14ac:dyDescent="0.2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x14ac:dyDescent="0.2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x14ac:dyDescent="0.2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x14ac:dyDescent="0.2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x14ac:dyDescent="0.2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x14ac:dyDescent="0.2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x14ac:dyDescent="0.2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x14ac:dyDescent="0.2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x14ac:dyDescent="0.2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x14ac:dyDescent="0.2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x14ac:dyDescent="0.2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x14ac:dyDescent="0.2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x14ac:dyDescent="0.2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x14ac:dyDescent="0.2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x14ac:dyDescent="0.2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x14ac:dyDescent="0.2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x14ac:dyDescent="0.2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x14ac:dyDescent="0.2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x14ac:dyDescent="0.2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x14ac:dyDescent="0.2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x14ac:dyDescent="0.2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x14ac:dyDescent="0.2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x14ac:dyDescent="0.2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x14ac:dyDescent="0.2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x14ac:dyDescent="0.2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x14ac:dyDescent="0.2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x14ac:dyDescent="0.2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x14ac:dyDescent="0.2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x14ac:dyDescent="0.2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x14ac:dyDescent="0.2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x14ac:dyDescent="0.2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x14ac:dyDescent="0.2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x14ac:dyDescent="0.2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x14ac:dyDescent="0.2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x14ac:dyDescent="0.2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x14ac:dyDescent="0.2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x14ac:dyDescent="0.2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x14ac:dyDescent="0.2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x14ac:dyDescent="0.2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x14ac:dyDescent="0.2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x14ac:dyDescent="0.2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x14ac:dyDescent="0.2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x14ac:dyDescent="0.2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x14ac:dyDescent="0.2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x14ac:dyDescent="0.2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x14ac:dyDescent="0.2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x14ac:dyDescent="0.2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x14ac:dyDescent="0.2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x14ac:dyDescent="0.2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x14ac:dyDescent="0.2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x14ac:dyDescent="0.2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x14ac:dyDescent="0.2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x14ac:dyDescent="0.2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x14ac:dyDescent="0.2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x14ac:dyDescent="0.2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x14ac:dyDescent="0.2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x14ac:dyDescent="0.2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x14ac:dyDescent="0.2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x14ac:dyDescent="0.2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x14ac:dyDescent="0.2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x14ac:dyDescent="0.2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x14ac:dyDescent="0.2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x14ac:dyDescent="0.2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x14ac:dyDescent="0.2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x14ac:dyDescent="0.2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x14ac:dyDescent="0.2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x14ac:dyDescent="0.2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x14ac:dyDescent="0.2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x14ac:dyDescent="0.2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x14ac:dyDescent="0.2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x14ac:dyDescent="0.2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x14ac:dyDescent="0.2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x14ac:dyDescent="0.2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x14ac:dyDescent="0.2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x14ac:dyDescent="0.2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x14ac:dyDescent="0.2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x14ac:dyDescent="0.2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x14ac:dyDescent="0.2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x14ac:dyDescent="0.2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x14ac:dyDescent="0.2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x14ac:dyDescent="0.2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x14ac:dyDescent="0.2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x14ac:dyDescent="0.2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x14ac:dyDescent="0.2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x14ac:dyDescent="0.2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x14ac:dyDescent="0.2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x14ac:dyDescent="0.2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x14ac:dyDescent="0.2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x14ac:dyDescent="0.2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x14ac:dyDescent="0.2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x14ac:dyDescent="0.2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x14ac:dyDescent="0.2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x14ac:dyDescent="0.2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x14ac:dyDescent="0.2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x14ac:dyDescent="0.2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x14ac:dyDescent="0.2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x14ac:dyDescent="0.2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x14ac:dyDescent="0.2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x14ac:dyDescent="0.2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x14ac:dyDescent="0.2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x14ac:dyDescent="0.2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x14ac:dyDescent="0.2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x14ac:dyDescent="0.2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x14ac:dyDescent="0.2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x14ac:dyDescent="0.2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x14ac:dyDescent="0.2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x14ac:dyDescent="0.2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x14ac:dyDescent="0.2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x14ac:dyDescent="0.2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x14ac:dyDescent="0.2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x14ac:dyDescent="0.2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x14ac:dyDescent="0.2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x14ac:dyDescent="0.2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x14ac:dyDescent="0.2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x14ac:dyDescent="0.2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x14ac:dyDescent="0.2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x14ac:dyDescent="0.2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x14ac:dyDescent="0.2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x14ac:dyDescent="0.2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x14ac:dyDescent="0.2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x14ac:dyDescent="0.2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x14ac:dyDescent="0.2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x14ac:dyDescent="0.2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x14ac:dyDescent="0.2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x14ac:dyDescent="0.2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x14ac:dyDescent="0.2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x14ac:dyDescent="0.2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x14ac:dyDescent="0.2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x14ac:dyDescent="0.2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x14ac:dyDescent="0.2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x14ac:dyDescent="0.2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x14ac:dyDescent="0.2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x14ac:dyDescent="0.2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x14ac:dyDescent="0.2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x14ac:dyDescent="0.2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x14ac:dyDescent="0.2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x14ac:dyDescent="0.2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x14ac:dyDescent="0.2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x14ac:dyDescent="0.2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x14ac:dyDescent="0.2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x14ac:dyDescent="0.2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x14ac:dyDescent="0.2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x14ac:dyDescent="0.2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x14ac:dyDescent="0.2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x14ac:dyDescent="0.2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x14ac:dyDescent="0.2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x14ac:dyDescent="0.2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x14ac:dyDescent="0.2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x14ac:dyDescent="0.2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x14ac:dyDescent="0.2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x14ac:dyDescent="0.2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x14ac:dyDescent="0.2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x14ac:dyDescent="0.2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x14ac:dyDescent="0.2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x14ac:dyDescent="0.2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x14ac:dyDescent="0.2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x14ac:dyDescent="0.2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x14ac:dyDescent="0.2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x14ac:dyDescent="0.2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x14ac:dyDescent="0.2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x14ac:dyDescent="0.2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x14ac:dyDescent="0.2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x14ac:dyDescent="0.2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x14ac:dyDescent="0.2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x14ac:dyDescent="0.2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x14ac:dyDescent="0.2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x14ac:dyDescent="0.2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x14ac:dyDescent="0.2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x14ac:dyDescent="0.2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x14ac:dyDescent="0.2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x14ac:dyDescent="0.2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x14ac:dyDescent="0.2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x14ac:dyDescent="0.2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x14ac:dyDescent="0.2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x14ac:dyDescent="0.2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x14ac:dyDescent="0.2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x14ac:dyDescent="0.2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x14ac:dyDescent="0.2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x14ac:dyDescent="0.2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x14ac:dyDescent="0.2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x14ac:dyDescent="0.2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x14ac:dyDescent="0.2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x14ac:dyDescent="0.2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x14ac:dyDescent="0.2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x14ac:dyDescent="0.2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x14ac:dyDescent="0.2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x14ac:dyDescent="0.2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x14ac:dyDescent="0.2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x14ac:dyDescent="0.2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x14ac:dyDescent="0.2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x14ac:dyDescent="0.2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x14ac:dyDescent="0.2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x14ac:dyDescent="0.2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x14ac:dyDescent="0.2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x14ac:dyDescent="0.2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x14ac:dyDescent="0.2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x14ac:dyDescent="0.2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x14ac:dyDescent="0.2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x14ac:dyDescent="0.2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x14ac:dyDescent="0.2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x14ac:dyDescent="0.2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x14ac:dyDescent="0.2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x14ac:dyDescent="0.2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x14ac:dyDescent="0.2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x14ac:dyDescent="0.2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x14ac:dyDescent="0.2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x14ac:dyDescent="0.2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x14ac:dyDescent="0.2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x14ac:dyDescent="0.2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x14ac:dyDescent="0.2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x14ac:dyDescent="0.2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x14ac:dyDescent="0.2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x14ac:dyDescent="0.2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x14ac:dyDescent="0.2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x14ac:dyDescent="0.2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x14ac:dyDescent="0.2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x14ac:dyDescent="0.2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x14ac:dyDescent="0.2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x14ac:dyDescent="0.2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x14ac:dyDescent="0.2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x14ac:dyDescent="0.2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x14ac:dyDescent="0.2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x14ac:dyDescent="0.2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x14ac:dyDescent="0.2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x14ac:dyDescent="0.2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x14ac:dyDescent="0.2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x14ac:dyDescent="0.2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x14ac:dyDescent="0.2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x14ac:dyDescent="0.2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x14ac:dyDescent="0.2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x14ac:dyDescent="0.2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x14ac:dyDescent="0.25">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x14ac:dyDescent="0.25">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x14ac:dyDescent="0.25">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x14ac:dyDescent="0.25">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x14ac:dyDescent="0.2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x14ac:dyDescent="0.25">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x14ac:dyDescent="0.25">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x14ac:dyDescent="0.25">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x14ac:dyDescent="0.25">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x14ac:dyDescent="0.25">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x14ac:dyDescent="0.25">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x14ac:dyDescent="0.25">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x14ac:dyDescent="0.25">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x14ac:dyDescent="0.25">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x14ac:dyDescent="0.2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x14ac:dyDescent="0.25">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x14ac:dyDescent="0.25">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x14ac:dyDescent="0.25">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x14ac:dyDescent="0.25">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x14ac:dyDescent="0.25">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1">
    <mergeCell ref="D7:H7"/>
  </mergeCells>
  <pageMargins left="0.51180555555555496" right="0.51180555555555496" top="0.31527777777777799" bottom="0.31527777777777799" header="0" footer="0"/>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1000"/>
  <sheetViews>
    <sheetView workbookViewId="0"/>
  </sheetViews>
  <sheetFormatPr defaultColWidth="14.42578125" defaultRowHeight="15" customHeight="1" x14ac:dyDescent="0.25"/>
  <cols>
    <col min="1" max="1" width="8.28515625" customWidth="1"/>
    <col min="2" max="2" width="39.7109375" customWidth="1"/>
    <col min="3" max="3" width="12.140625" customWidth="1"/>
    <col min="4" max="4" width="20.42578125" customWidth="1"/>
    <col min="5" max="5" width="17.42578125" customWidth="1"/>
    <col min="6" max="6" width="10.140625" customWidth="1"/>
    <col min="7" max="26" width="8.28515625" customWidth="1"/>
  </cols>
  <sheetData>
    <row r="1" spans="1:26" x14ac:dyDescent="0.25">
      <c r="A1" s="1"/>
      <c r="B1" s="1"/>
      <c r="C1" s="18"/>
      <c r="D1" s="1"/>
      <c r="E1" s="1"/>
      <c r="F1" s="1"/>
      <c r="G1" s="1"/>
      <c r="H1" s="1"/>
      <c r="I1" s="1"/>
      <c r="J1" s="1"/>
      <c r="K1" s="1"/>
      <c r="L1" s="1"/>
      <c r="M1" s="1"/>
      <c r="N1" s="1"/>
      <c r="O1" s="1"/>
      <c r="P1" s="1"/>
      <c r="Q1" s="1"/>
      <c r="R1" s="1"/>
      <c r="S1" s="1"/>
      <c r="T1" s="1"/>
      <c r="U1" s="1"/>
      <c r="V1" s="1"/>
      <c r="W1" s="1"/>
      <c r="X1" s="1"/>
      <c r="Y1" s="1"/>
      <c r="Z1" s="1"/>
    </row>
    <row r="2" spans="1:26" x14ac:dyDescent="0.25">
      <c r="A2" s="1"/>
      <c r="B2" s="1"/>
      <c r="C2" s="1"/>
      <c r="D2" s="1"/>
      <c r="E2" s="1"/>
      <c r="F2" s="1"/>
      <c r="G2" s="1"/>
      <c r="H2" s="1"/>
      <c r="I2" s="1"/>
      <c r="J2" s="1"/>
      <c r="K2" s="1"/>
      <c r="L2" s="1"/>
      <c r="M2" s="1"/>
      <c r="N2" s="1"/>
      <c r="O2" s="1"/>
      <c r="P2" s="1"/>
      <c r="Q2" s="1"/>
      <c r="R2" s="1"/>
      <c r="S2" s="1"/>
      <c r="T2" s="1"/>
      <c r="U2" s="1"/>
      <c r="V2" s="1"/>
      <c r="W2" s="1"/>
      <c r="X2" s="1"/>
      <c r="Y2" s="1"/>
      <c r="Z2" s="1"/>
    </row>
    <row r="3" spans="1:26" x14ac:dyDescent="0.25">
      <c r="A3" s="1"/>
      <c r="B3" s="1"/>
      <c r="C3" s="18"/>
      <c r="D3" s="1"/>
      <c r="E3" s="1"/>
      <c r="F3" s="1"/>
      <c r="G3" s="1"/>
      <c r="H3" s="1"/>
      <c r="I3" s="1"/>
      <c r="J3" s="1"/>
      <c r="K3" s="1"/>
      <c r="L3" s="1"/>
      <c r="M3" s="1"/>
      <c r="N3" s="1"/>
      <c r="O3" s="1"/>
      <c r="P3" s="1"/>
      <c r="Q3" s="1"/>
      <c r="R3" s="1"/>
      <c r="S3" s="1"/>
      <c r="T3" s="1"/>
      <c r="U3" s="1"/>
      <c r="V3" s="1"/>
      <c r="W3" s="1"/>
      <c r="X3" s="1"/>
      <c r="Y3" s="1"/>
      <c r="Z3" s="1"/>
    </row>
    <row r="4" spans="1:26" ht="33" customHeight="1" x14ac:dyDescent="0.25">
      <c r="A4" s="1"/>
      <c r="B4" s="1"/>
      <c r="C4" s="18"/>
      <c r="D4" s="1"/>
      <c r="E4" s="1"/>
      <c r="F4" s="1"/>
      <c r="G4" s="1"/>
      <c r="H4" s="1"/>
      <c r="I4" s="1"/>
      <c r="J4" s="1"/>
      <c r="K4" s="1"/>
      <c r="L4" s="1"/>
      <c r="M4" s="1"/>
      <c r="N4" s="1"/>
      <c r="O4" s="1"/>
      <c r="P4" s="1"/>
      <c r="Q4" s="1"/>
      <c r="R4" s="1"/>
      <c r="S4" s="1"/>
      <c r="T4" s="1"/>
      <c r="U4" s="1"/>
      <c r="V4" s="1"/>
      <c r="W4" s="1"/>
      <c r="X4" s="1"/>
      <c r="Y4" s="1"/>
      <c r="Z4" s="1"/>
    </row>
    <row r="5" spans="1:26" ht="18.75" customHeight="1" x14ac:dyDescent="0.25">
      <c r="A5" s="1"/>
      <c r="B5" s="19" t="s">
        <v>18</v>
      </c>
      <c r="C5" s="94" t="s">
        <v>13</v>
      </c>
      <c r="D5" s="91"/>
      <c r="E5" s="1"/>
      <c r="F5" s="1"/>
      <c r="G5" s="1"/>
      <c r="H5" s="1"/>
      <c r="I5" s="1"/>
      <c r="J5" s="1"/>
      <c r="K5" s="1"/>
      <c r="L5" s="1"/>
      <c r="M5" s="1"/>
      <c r="N5" s="1"/>
      <c r="O5" s="1"/>
      <c r="P5" s="1"/>
      <c r="Q5" s="1"/>
      <c r="R5" s="1"/>
      <c r="S5" s="1"/>
      <c r="T5" s="1"/>
      <c r="U5" s="1"/>
      <c r="V5" s="1"/>
      <c r="W5" s="1"/>
      <c r="X5" s="1"/>
      <c r="Y5" s="1"/>
      <c r="Z5" s="1"/>
    </row>
    <row r="6" spans="1:26" ht="18.75" customHeight="1" x14ac:dyDescent="0.25">
      <c r="A6" s="1"/>
      <c r="B6" s="20" t="s">
        <v>19</v>
      </c>
      <c r="C6" s="95"/>
      <c r="D6" s="91"/>
      <c r="E6" s="1"/>
      <c r="F6" s="1"/>
      <c r="G6" s="1"/>
      <c r="H6" s="1"/>
      <c r="I6" s="1"/>
      <c r="J6" s="1"/>
      <c r="K6" s="1"/>
      <c r="L6" s="1"/>
      <c r="M6" s="1"/>
      <c r="N6" s="1"/>
      <c r="O6" s="1"/>
      <c r="P6" s="1"/>
      <c r="Q6" s="1"/>
      <c r="R6" s="1"/>
      <c r="S6" s="1"/>
      <c r="T6" s="1"/>
      <c r="U6" s="1"/>
      <c r="V6" s="1"/>
      <c r="W6" s="1"/>
      <c r="X6" s="1"/>
      <c r="Y6" s="1"/>
      <c r="Z6" s="1"/>
    </row>
    <row r="7" spans="1:26" ht="18.75" x14ac:dyDescent="0.25">
      <c r="A7" s="1"/>
      <c r="B7" s="96" t="s">
        <v>20</v>
      </c>
      <c r="C7" s="90"/>
      <c r="D7" s="91"/>
      <c r="E7" s="1"/>
      <c r="F7" s="1"/>
      <c r="G7" s="1"/>
      <c r="H7" s="1"/>
      <c r="I7" s="1"/>
      <c r="J7" s="1"/>
      <c r="K7" s="1"/>
      <c r="L7" s="1"/>
      <c r="M7" s="1"/>
      <c r="N7" s="1"/>
      <c r="O7" s="1"/>
      <c r="P7" s="1"/>
      <c r="Q7" s="1"/>
      <c r="R7" s="1"/>
      <c r="S7" s="1"/>
      <c r="T7" s="1"/>
      <c r="U7" s="1"/>
      <c r="V7" s="1"/>
      <c r="W7" s="1"/>
      <c r="X7" s="1"/>
      <c r="Y7" s="1"/>
      <c r="Z7" s="1"/>
    </row>
    <row r="8" spans="1:26" ht="18.75" x14ac:dyDescent="0.25">
      <c r="A8" s="1"/>
      <c r="B8" s="97" t="s">
        <v>21</v>
      </c>
      <c r="C8" s="90"/>
      <c r="D8" s="91"/>
      <c r="E8" s="1"/>
      <c r="F8" s="1"/>
      <c r="G8" s="1"/>
      <c r="H8" s="1"/>
      <c r="I8" s="1"/>
      <c r="J8" s="1"/>
      <c r="K8" s="1"/>
      <c r="L8" s="1"/>
      <c r="M8" s="1"/>
      <c r="N8" s="1"/>
      <c r="O8" s="1"/>
      <c r="P8" s="1"/>
      <c r="Q8" s="1"/>
      <c r="R8" s="1"/>
      <c r="S8" s="1"/>
      <c r="T8" s="1"/>
      <c r="U8" s="1"/>
      <c r="V8" s="1"/>
      <c r="W8" s="1"/>
      <c r="X8" s="1"/>
      <c r="Y8" s="1"/>
      <c r="Z8" s="1"/>
    </row>
    <row r="9" spans="1:26" x14ac:dyDescent="0.25">
      <c r="A9" s="1" t="s">
        <v>22</v>
      </c>
      <c r="B9" s="21" t="s">
        <v>23</v>
      </c>
      <c r="C9" s="21" t="s">
        <v>24</v>
      </c>
      <c r="D9" s="21" t="s">
        <v>25</v>
      </c>
      <c r="E9" s="1"/>
      <c r="F9" s="1"/>
      <c r="G9" s="1"/>
      <c r="H9" s="1"/>
      <c r="I9" s="1"/>
      <c r="J9" s="1"/>
      <c r="K9" s="1"/>
      <c r="L9" s="1"/>
      <c r="M9" s="1"/>
      <c r="N9" s="1"/>
      <c r="O9" s="1"/>
      <c r="P9" s="1"/>
      <c r="Q9" s="1"/>
      <c r="R9" s="1"/>
      <c r="S9" s="1"/>
      <c r="T9" s="1"/>
      <c r="U9" s="1"/>
      <c r="V9" s="1"/>
      <c r="W9" s="1"/>
      <c r="X9" s="1"/>
      <c r="Y9" s="1"/>
      <c r="Z9" s="1"/>
    </row>
    <row r="10" spans="1:26" ht="16.5" x14ac:dyDescent="0.25">
      <c r="A10" s="1"/>
      <c r="B10" s="98" t="s">
        <v>26</v>
      </c>
      <c r="C10" s="90"/>
      <c r="D10" s="91"/>
      <c r="E10" s="1"/>
      <c r="F10" s="1"/>
      <c r="G10" s="1"/>
      <c r="H10" s="1"/>
      <c r="I10" s="1"/>
      <c r="J10" s="1"/>
      <c r="K10" s="1"/>
      <c r="L10" s="1"/>
      <c r="M10" s="1"/>
      <c r="N10" s="1"/>
      <c r="O10" s="1"/>
      <c r="P10" s="1"/>
      <c r="Q10" s="1"/>
      <c r="R10" s="1"/>
      <c r="S10" s="1"/>
      <c r="T10" s="1"/>
      <c r="U10" s="1"/>
      <c r="V10" s="1"/>
      <c r="W10" s="1"/>
      <c r="X10" s="1"/>
      <c r="Y10" s="1"/>
      <c r="Z10" s="1"/>
    </row>
    <row r="11" spans="1:26" ht="16.5" x14ac:dyDescent="0.3">
      <c r="A11" s="1"/>
      <c r="B11" s="22" t="s">
        <v>27</v>
      </c>
      <c r="C11" s="23"/>
      <c r="D11" s="24"/>
      <c r="E11" s="1"/>
      <c r="F11" s="1"/>
      <c r="G11" s="1"/>
      <c r="H11" s="1"/>
      <c r="I11" s="1"/>
      <c r="J11" s="1"/>
      <c r="K11" s="1"/>
      <c r="L11" s="1"/>
      <c r="M11" s="1"/>
      <c r="N11" s="1"/>
      <c r="O11" s="1"/>
      <c r="P11" s="1"/>
      <c r="Q11" s="1"/>
      <c r="R11" s="1"/>
      <c r="S11" s="1"/>
      <c r="T11" s="1"/>
      <c r="U11" s="1"/>
      <c r="V11" s="1"/>
      <c r="W11" s="1"/>
      <c r="X11" s="1"/>
      <c r="Y11" s="1"/>
      <c r="Z11" s="1"/>
    </row>
    <row r="12" spans="1:26" ht="16.5" x14ac:dyDescent="0.3">
      <c r="A12" s="1"/>
      <c r="B12" s="22" t="s">
        <v>28</v>
      </c>
      <c r="C12" s="23"/>
      <c r="D12" s="24"/>
      <c r="E12" s="1"/>
      <c r="F12" s="1"/>
      <c r="G12" s="1"/>
      <c r="H12" s="1"/>
      <c r="I12" s="1"/>
      <c r="J12" s="1"/>
      <c r="K12" s="1"/>
      <c r="L12" s="1"/>
      <c r="M12" s="1"/>
      <c r="N12" s="1"/>
      <c r="O12" s="1"/>
      <c r="P12" s="1"/>
      <c r="Q12" s="1"/>
      <c r="R12" s="1"/>
      <c r="S12" s="1"/>
      <c r="T12" s="1"/>
      <c r="U12" s="1"/>
      <c r="V12" s="1"/>
      <c r="W12" s="1"/>
      <c r="X12" s="1"/>
      <c r="Y12" s="1"/>
      <c r="Z12" s="1"/>
    </row>
    <row r="13" spans="1:26" ht="15.75" x14ac:dyDescent="0.25">
      <c r="A13" s="1"/>
      <c r="B13" s="22" t="s">
        <v>29</v>
      </c>
      <c r="C13" s="23"/>
      <c r="D13" s="25"/>
      <c r="E13" s="1"/>
      <c r="F13" s="1"/>
      <c r="G13" s="1"/>
      <c r="H13" s="1"/>
      <c r="I13" s="1"/>
      <c r="J13" s="1"/>
      <c r="K13" s="1"/>
      <c r="L13" s="1"/>
      <c r="M13" s="1"/>
      <c r="N13" s="1"/>
      <c r="O13" s="1"/>
      <c r="P13" s="1"/>
      <c r="Q13" s="1"/>
      <c r="R13" s="1"/>
      <c r="S13" s="1"/>
      <c r="T13" s="1"/>
      <c r="U13" s="1"/>
      <c r="V13" s="1"/>
      <c r="W13" s="1"/>
      <c r="X13" s="1"/>
      <c r="Y13" s="1"/>
      <c r="Z13" s="1"/>
    </row>
    <row r="14" spans="1:26" ht="15.75" x14ac:dyDescent="0.25">
      <c r="A14" s="1"/>
      <c r="B14" s="22" t="s">
        <v>30</v>
      </c>
      <c r="C14" s="23"/>
      <c r="D14" s="25"/>
      <c r="E14" s="1"/>
      <c r="F14" s="1"/>
      <c r="G14" s="1"/>
      <c r="H14" s="1"/>
      <c r="I14" s="1"/>
      <c r="J14" s="1"/>
      <c r="K14" s="1"/>
      <c r="L14" s="1"/>
      <c r="M14" s="1"/>
      <c r="N14" s="1"/>
      <c r="O14" s="1"/>
      <c r="P14" s="1"/>
      <c r="Q14" s="1"/>
      <c r="R14" s="1"/>
      <c r="S14" s="1"/>
      <c r="T14" s="1"/>
      <c r="U14" s="1"/>
      <c r="V14" s="1"/>
      <c r="W14" s="1"/>
      <c r="X14" s="1"/>
      <c r="Y14" s="1"/>
      <c r="Z14" s="1"/>
    </row>
    <row r="15" spans="1:26" ht="15.75" x14ac:dyDescent="0.25">
      <c r="A15" s="1"/>
      <c r="B15" s="22" t="s">
        <v>31</v>
      </c>
      <c r="C15" s="23"/>
      <c r="D15" s="25"/>
      <c r="E15" s="1"/>
      <c r="F15" s="1"/>
      <c r="G15" s="1"/>
      <c r="H15" s="1"/>
      <c r="I15" s="1"/>
      <c r="J15" s="1"/>
      <c r="K15" s="1"/>
      <c r="L15" s="1"/>
      <c r="M15" s="1"/>
      <c r="N15" s="1"/>
      <c r="O15" s="1"/>
      <c r="P15" s="1"/>
      <c r="Q15" s="1"/>
      <c r="R15" s="1"/>
      <c r="S15" s="1"/>
      <c r="T15" s="1"/>
      <c r="U15" s="1"/>
      <c r="V15" s="1"/>
      <c r="W15" s="1"/>
      <c r="X15" s="1"/>
      <c r="Y15" s="1"/>
      <c r="Z15" s="1"/>
    </row>
    <row r="16" spans="1:26" ht="15.75" x14ac:dyDescent="0.25">
      <c r="A16" s="1"/>
      <c r="B16" s="22" t="s">
        <v>32</v>
      </c>
      <c r="C16" s="26"/>
      <c r="D16" s="25"/>
      <c r="E16" s="1"/>
      <c r="F16" s="1"/>
      <c r="G16" s="1"/>
      <c r="H16" s="1"/>
      <c r="I16" s="1"/>
      <c r="J16" s="1"/>
      <c r="K16" s="1"/>
      <c r="L16" s="1"/>
      <c r="M16" s="1"/>
      <c r="N16" s="1"/>
      <c r="O16" s="1"/>
      <c r="P16" s="1"/>
      <c r="Q16" s="1"/>
      <c r="R16" s="1"/>
      <c r="S16" s="1"/>
      <c r="T16" s="1"/>
      <c r="U16" s="1"/>
      <c r="V16" s="1"/>
      <c r="W16" s="1"/>
      <c r="X16" s="1"/>
      <c r="Y16" s="1"/>
      <c r="Z16" s="1"/>
    </row>
    <row r="17" spans="1:26" ht="15.75" x14ac:dyDescent="0.25">
      <c r="A17" s="1"/>
      <c r="B17" s="22" t="s">
        <v>33</v>
      </c>
      <c r="C17" s="26"/>
      <c r="D17" s="25"/>
      <c r="E17" s="1"/>
      <c r="F17" s="1"/>
      <c r="G17" s="1"/>
      <c r="H17" s="1"/>
      <c r="I17" s="1"/>
      <c r="J17" s="1"/>
      <c r="K17" s="1"/>
      <c r="L17" s="1"/>
      <c r="M17" s="1"/>
      <c r="N17" s="1"/>
      <c r="O17" s="1"/>
      <c r="P17" s="1"/>
      <c r="Q17" s="1"/>
      <c r="R17" s="1"/>
      <c r="S17" s="1"/>
      <c r="T17" s="1"/>
      <c r="U17" s="1"/>
      <c r="V17" s="1"/>
      <c r="W17" s="1"/>
      <c r="X17" s="1"/>
      <c r="Y17" s="1"/>
      <c r="Z17" s="1"/>
    </row>
    <row r="18" spans="1:26" ht="16.5" x14ac:dyDescent="0.3">
      <c r="A18" s="1"/>
      <c r="B18" s="27" t="s">
        <v>34</v>
      </c>
      <c r="C18" s="23"/>
      <c r="D18" s="28">
        <f>SUM(D11:D17)</f>
        <v>0</v>
      </c>
      <c r="E18" s="1"/>
      <c r="F18" s="1"/>
      <c r="G18" s="1"/>
      <c r="H18" s="1"/>
      <c r="I18" s="1"/>
      <c r="J18" s="1"/>
      <c r="K18" s="1"/>
      <c r="L18" s="1"/>
      <c r="M18" s="1"/>
      <c r="N18" s="1"/>
      <c r="O18" s="1"/>
      <c r="P18" s="1"/>
      <c r="Q18" s="1"/>
      <c r="R18" s="1"/>
      <c r="S18" s="1"/>
      <c r="T18" s="1"/>
      <c r="U18" s="1"/>
      <c r="V18" s="1"/>
      <c r="W18" s="1"/>
      <c r="X18" s="1"/>
      <c r="Y18" s="1"/>
      <c r="Z18" s="1"/>
    </row>
    <row r="19" spans="1:26" ht="16.5" x14ac:dyDescent="0.3">
      <c r="A19" s="1"/>
      <c r="B19" s="29" t="s">
        <v>35</v>
      </c>
      <c r="C19" s="30">
        <v>0</v>
      </c>
      <c r="D19" s="31"/>
      <c r="E19" s="1"/>
      <c r="F19" s="1"/>
      <c r="G19" s="1"/>
      <c r="H19" s="1"/>
      <c r="I19" s="1"/>
      <c r="J19" s="1"/>
      <c r="K19" s="1"/>
      <c r="L19" s="1"/>
      <c r="M19" s="1"/>
      <c r="N19" s="1"/>
      <c r="O19" s="1"/>
      <c r="P19" s="1"/>
      <c r="Q19" s="1"/>
      <c r="R19" s="1"/>
      <c r="S19" s="1"/>
      <c r="T19" s="1"/>
      <c r="U19" s="1"/>
      <c r="V19" s="1"/>
      <c r="W19" s="1"/>
      <c r="X19" s="1"/>
      <c r="Y19" s="1"/>
      <c r="Z19" s="1"/>
    </row>
    <row r="20" spans="1:26" ht="16.5" x14ac:dyDescent="0.3">
      <c r="A20" s="1"/>
      <c r="B20" s="32" t="s">
        <v>36</v>
      </c>
      <c r="C20" s="33"/>
      <c r="D20" s="34">
        <f>D18+D19</f>
        <v>0</v>
      </c>
      <c r="E20" s="1"/>
      <c r="F20" s="1"/>
      <c r="G20" s="1"/>
      <c r="H20" s="1"/>
      <c r="I20" s="1"/>
      <c r="J20" s="1"/>
      <c r="K20" s="1"/>
      <c r="L20" s="1"/>
      <c r="M20" s="1"/>
      <c r="N20" s="1"/>
      <c r="O20" s="1"/>
      <c r="P20" s="1"/>
      <c r="Q20" s="1"/>
      <c r="R20" s="1"/>
      <c r="S20" s="1"/>
      <c r="T20" s="1"/>
      <c r="U20" s="1"/>
      <c r="V20" s="1"/>
      <c r="W20" s="1"/>
      <c r="X20" s="1"/>
      <c r="Y20" s="1"/>
      <c r="Z20" s="1"/>
    </row>
    <row r="21" spans="1:26" ht="15.75" customHeight="1" x14ac:dyDescent="0.3">
      <c r="A21" s="1"/>
      <c r="B21" s="99" t="s">
        <v>37</v>
      </c>
      <c r="C21" s="90"/>
      <c r="D21" s="91"/>
      <c r="E21" s="1"/>
      <c r="F21" s="1"/>
      <c r="G21" s="1"/>
      <c r="H21" s="1"/>
      <c r="I21" s="1"/>
      <c r="J21" s="1"/>
      <c r="K21" s="1"/>
      <c r="L21" s="1"/>
      <c r="M21" s="1"/>
      <c r="N21" s="1"/>
      <c r="O21" s="1"/>
      <c r="P21" s="1"/>
      <c r="Q21" s="1"/>
      <c r="R21" s="1"/>
      <c r="S21" s="1"/>
      <c r="T21" s="1"/>
      <c r="U21" s="1"/>
      <c r="V21" s="1"/>
      <c r="W21" s="1"/>
      <c r="X21" s="1"/>
      <c r="Y21" s="1"/>
      <c r="Z21" s="1"/>
    </row>
    <row r="22" spans="1:26" ht="15.75" customHeight="1" x14ac:dyDescent="0.3">
      <c r="A22" s="1"/>
      <c r="B22" s="35" t="s">
        <v>38</v>
      </c>
      <c r="C22" s="36"/>
      <c r="D22" s="37"/>
      <c r="E22" s="1"/>
      <c r="F22" s="1"/>
      <c r="G22" s="1"/>
      <c r="H22" s="1"/>
      <c r="I22" s="1"/>
      <c r="J22" s="1"/>
      <c r="K22" s="1"/>
      <c r="L22" s="1"/>
      <c r="M22" s="1"/>
      <c r="N22" s="1"/>
      <c r="O22" s="1"/>
      <c r="P22" s="1"/>
      <c r="Q22" s="1"/>
      <c r="R22" s="1"/>
      <c r="S22" s="1"/>
      <c r="T22" s="1"/>
      <c r="U22" s="1"/>
      <c r="V22" s="1"/>
      <c r="W22" s="1"/>
      <c r="X22" s="1"/>
      <c r="Y22" s="1"/>
      <c r="Z22" s="1"/>
    </row>
    <row r="23" spans="1:26" ht="15.75" customHeight="1" x14ac:dyDescent="0.25">
      <c r="A23" s="1" t="s">
        <v>39</v>
      </c>
      <c r="B23" s="22" t="s">
        <v>40</v>
      </c>
      <c r="C23" s="38">
        <f>VLOOKUP(A23,JUSTIFICATIVA_PERCENTUAIS!A:C,3,0)</f>
        <v>0.2</v>
      </c>
      <c r="D23" s="39">
        <f t="shared" ref="D23:D30" si="0">C23*$D$20</f>
        <v>0</v>
      </c>
      <c r="E23" s="1"/>
      <c r="F23" s="1"/>
      <c r="G23" s="1"/>
      <c r="H23" s="1"/>
      <c r="I23" s="1"/>
      <c r="J23" s="1"/>
      <c r="K23" s="1"/>
      <c r="L23" s="1"/>
      <c r="M23" s="1"/>
      <c r="N23" s="1"/>
      <c r="O23" s="1"/>
      <c r="P23" s="1"/>
      <c r="Q23" s="1"/>
      <c r="R23" s="1"/>
      <c r="S23" s="1"/>
      <c r="T23" s="1"/>
      <c r="U23" s="1"/>
      <c r="V23" s="1"/>
      <c r="W23" s="1"/>
      <c r="X23" s="1"/>
      <c r="Y23" s="1"/>
      <c r="Z23" s="1"/>
    </row>
    <row r="24" spans="1:26" ht="15.75" customHeight="1" x14ac:dyDescent="0.25">
      <c r="A24" s="1" t="s">
        <v>41</v>
      </c>
      <c r="B24" s="22" t="s">
        <v>42</v>
      </c>
      <c r="C24" s="38">
        <f>VLOOKUP(A24,JUSTIFICATIVA_PERCENTUAIS!A:C,3,0)</f>
        <v>1.4999999999999999E-2</v>
      </c>
      <c r="D24" s="39">
        <f t="shared" si="0"/>
        <v>0</v>
      </c>
      <c r="E24" s="1"/>
      <c r="F24" s="1"/>
      <c r="G24" s="1"/>
      <c r="H24" s="1"/>
      <c r="I24" s="1"/>
      <c r="J24" s="1"/>
      <c r="K24" s="1"/>
      <c r="L24" s="1"/>
      <c r="M24" s="1"/>
      <c r="N24" s="1"/>
      <c r="O24" s="1"/>
      <c r="P24" s="1"/>
      <c r="Q24" s="1"/>
      <c r="R24" s="1"/>
      <c r="S24" s="1"/>
      <c r="T24" s="1"/>
      <c r="U24" s="1"/>
      <c r="V24" s="1"/>
      <c r="W24" s="1"/>
      <c r="X24" s="1"/>
      <c r="Y24" s="1"/>
      <c r="Z24" s="1"/>
    </row>
    <row r="25" spans="1:26" ht="15.75" customHeight="1" x14ac:dyDescent="0.25">
      <c r="A25" s="1" t="s">
        <v>43</v>
      </c>
      <c r="B25" s="22" t="s">
        <v>44</v>
      </c>
      <c r="C25" s="38">
        <f>VLOOKUP(A25,JUSTIFICATIVA_PERCENTUAIS!A:C,3,0)</f>
        <v>0.01</v>
      </c>
      <c r="D25" s="39">
        <f t="shared" si="0"/>
        <v>0</v>
      </c>
      <c r="E25" s="1"/>
      <c r="F25" s="1"/>
      <c r="G25" s="1"/>
      <c r="H25" s="1"/>
      <c r="I25" s="1"/>
      <c r="J25" s="1"/>
      <c r="K25" s="1"/>
      <c r="L25" s="1"/>
      <c r="M25" s="1"/>
      <c r="N25" s="1"/>
      <c r="O25" s="1"/>
      <c r="P25" s="1"/>
      <c r="Q25" s="1"/>
      <c r="R25" s="1"/>
      <c r="S25" s="1"/>
      <c r="T25" s="1"/>
      <c r="U25" s="1"/>
      <c r="V25" s="1"/>
      <c r="W25" s="1"/>
      <c r="X25" s="1"/>
      <c r="Y25" s="1"/>
      <c r="Z25" s="1"/>
    </row>
    <row r="26" spans="1:26" ht="15.75" customHeight="1" x14ac:dyDescent="0.25">
      <c r="A26" s="1" t="s">
        <v>45</v>
      </c>
      <c r="B26" s="22" t="s">
        <v>46</v>
      </c>
      <c r="C26" s="38">
        <f>VLOOKUP(A26,JUSTIFICATIVA_PERCENTUAIS!A:C,3,0)</f>
        <v>2E-3</v>
      </c>
      <c r="D26" s="39">
        <f t="shared" si="0"/>
        <v>0</v>
      </c>
      <c r="E26" s="1"/>
      <c r="F26" s="1"/>
      <c r="G26" s="1"/>
      <c r="H26" s="1"/>
      <c r="I26" s="1"/>
      <c r="J26" s="1"/>
      <c r="K26" s="1"/>
      <c r="L26" s="1"/>
      <c r="M26" s="1"/>
      <c r="N26" s="1"/>
      <c r="O26" s="1"/>
      <c r="P26" s="1"/>
      <c r="Q26" s="1"/>
      <c r="R26" s="1"/>
      <c r="S26" s="1"/>
      <c r="T26" s="1"/>
      <c r="U26" s="1"/>
      <c r="V26" s="1"/>
      <c r="W26" s="1"/>
      <c r="X26" s="1"/>
      <c r="Y26" s="1"/>
      <c r="Z26" s="1"/>
    </row>
    <row r="27" spans="1:26" ht="15.75" customHeight="1" x14ac:dyDescent="0.25">
      <c r="A27" s="1" t="s">
        <v>47</v>
      </c>
      <c r="B27" s="22" t="s">
        <v>48</v>
      </c>
      <c r="C27" s="38">
        <f>VLOOKUP(A27,JUSTIFICATIVA_PERCENTUAIS!A:C,3,0)</f>
        <v>2.5000000000000001E-2</v>
      </c>
      <c r="D27" s="39">
        <f t="shared" si="0"/>
        <v>0</v>
      </c>
      <c r="E27" s="1"/>
      <c r="F27" s="1"/>
      <c r="G27" s="1" t="s">
        <v>49</v>
      </c>
      <c r="H27" s="1"/>
      <c r="I27" s="1"/>
      <c r="J27" s="1"/>
      <c r="K27" s="1"/>
      <c r="L27" s="1"/>
      <c r="M27" s="1"/>
      <c r="N27" s="1"/>
      <c r="O27" s="1"/>
      <c r="P27" s="1"/>
      <c r="Q27" s="1"/>
      <c r="R27" s="1"/>
      <c r="S27" s="1"/>
      <c r="T27" s="1"/>
      <c r="U27" s="1"/>
      <c r="V27" s="1"/>
      <c r="W27" s="1"/>
      <c r="X27" s="1"/>
      <c r="Y27" s="1"/>
      <c r="Z27" s="1"/>
    </row>
    <row r="28" spans="1:26" ht="15.75" customHeight="1" x14ac:dyDescent="0.25">
      <c r="A28" s="1" t="s">
        <v>50</v>
      </c>
      <c r="B28" s="22" t="s">
        <v>51</v>
      </c>
      <c r="C28" s="38">
        <f>VLOOKUP(A28,JUSTIFICATIVA_PERCENTUAIS!A:C,3,0)</f>
        <v>0.08</v>
      </c>
      <c r="D28" s="39">
        <f t="shared" si="0"/>
        <v>0</v>
      </c>
      <c r="E28" s="1"/>
      <c r="F28" s="1"/>
      <c r="G28" s="1"/>
      <c r="H28" s="1"/>
      <c r="I28" s="1"/>
      <c r="J28" s="1"/>
      <c r="K28" s="1"/>
      <c r="L28" s="1"/>
      <c r="M28" s="1"/>
      <c r="N28" s="1"/>
      <c r="O28" s="1"/>
      <c r="P28" s="1"/>
      <c r="Q28" s="1"/>
      <c r="R28" s="1"/>
      <c r="S28" s="1"/>
      <c r="T28" s="1"/>
      <c r="U28" s="1"/>
      <c r="V28" s="1"/>
      <c r="W28" s="1"/>
      <c r="X28" s="1"/>
      <c r="Y28" s="1"/>
      <c r="Z28" s="1"/>
    </row>
    <row r="29" spans="1:26" ht="27" customHeight="1" x14ac:dyDescent="0.25">
      <c r="A29" s="1" t="s">
        <v>52</v>
      </c>
      <c r="B29" s="40" t="s">
        <v>53</v>
      </c>
      <c r="C29" s="38">
        <f>VLOOKUP(A29,JUSTIFICATIVA_PERCENTUAIS!A:C,3,0)</f>
        <v>0.03</v>
      </c>
      <c r="D29" s="39">
        <f t="shared" si="0"/>
        <v>0</v>
      </c>
      <c r="E29" s="1"/>
      <c r="F29" s="1"/>
      <c r="G29" s="1"/>
      <c r="H29" s="1"/>
      <c r="I29" s="1"/>
      <c r="J29" s="1"/>
      <c r="K29" s="1"/>
      <c r="L29" s="1"/>
      <c r="M29" s="1"/>
      <c r="N29" s="1"/>
      <c r="O29" s="1"/>
      <c r="P29" s="1"/>
      <c r="Q29" s="1"/>
      <c r="R29" s="1"/>
      <c r="S29" s="1"/>
      <c r="T29" s="1"/>
      <c r="U29" s="1"/>
      <c r="V29" s="1"/>
      <c r="W29" s="1"/>
      <c r="X29" s="1"/>
      <c r="Y29" s="1"/>
      <c r="Z29" s="1"/>
    </row>
    <row r="30" spans="1:26" ht="15.75" customHeight="1" x14ac:dyDescent="0.25">
      <c r="A30" s="1" t="s">
        <v>54</v>
      </c>
      <c r="B30" s="22" t="s">
        <v>55</v>
      </c>
      <c r="C30" s="38">
        <f>VLOOKUP(A30,JUSTIFICATIVA_PERCENTUAIS!A:C,3,0)</f>
        <v>6.0000000000000001E-3</v>
      </c>
      <c r="D30" s="39">
        <f t="shared" si="0"/>
        <v>0</v>
      </c>
      <c r="E30" s="1"/>
      <c r="F30" s="1"/>
      <c r="G30" s="1"/>
      <c r="H30" s="1"/>
      <c r="I30" s="1"/>
      <c r="J30" s="1"/>
      <c r="K30" s="1"/>
      <c r="L30" s="1"/>
      <c r="M30" s="1"/>
      <c r="N30" s="1"/>
      <c r="O30" s="1"/>
      <c r="P30" s="1"/>
      <c r="Q30" s="1"/>
      <c r="R30" s="1"/>
      <c r="S30" s="1"/>
      <c r="T30" s="1"/>
      <c r="U30" s="1"/>
      <c r="V30" s="1"/>
      <c r="W30" s="1"/>
      <c r="X30" s="1"/>
      <c r="Y30" s="1"/>
      <c r="Z30" s="1"/>
    </row>
    <row r="31" spans="1:26" ht="15.75" customHeight="1" x14ac:dyDescent="0.3">
      <c r="A31" s="1"/>
      <c r="B31" s="41" t="s">
        <v>56</v>
      </c>
      <c r="C31" s="42">
        <f t="shared" ref="C31:D31" si="1">SUM(C23:C30)</f>
        <v>0.3680000000000001</v>
      </c>
      <c r="D31" s="43">
        <f t="shared" si="1"/>
        <v>0</v>
      </c>
      <c r="E31" s="1"/>
      <c r="F31" s="1"/>
      <c r="G31" s="1"/>
      <c r="H31" s="1"/>
      <c r="I31" s="1"/>
      <c r="J31" s="1"/>
      <c r="K31" s="1"/>
      <c r="L31" s="1"/>
      <c r="M31" s="1"/>
      <c r="N31" s="1"/>
      <c r="O31" s="1"/>
      <c r="P31" s="1"/>
      <c r="Q31" s="1"/>
      <c r="R31" s="1"/>
      <c r="S31" s="1"/>
      <c r="T31" s="1"/>
      <c r="U31" s="1"/>
      <c r="V31" s="1"/>
      <c r="W31" s="1"/>
      <c r="X31" s="1"/>
      <c r="Y31" s="1"/>
      <c r="Z31" s="1"/>
    </row>
    <row r="32" spans="1:26" ht="15.75" customHeight="1" x14ac:dyDescent="0.3">
      <c r="A32" s="44"/>
      <c r="B32" s="35" t="s">
        <v>57</v>
      </c>
      <c r="C32" s="45"/>
      <c r="D32" s="39"/>
      <c r="E32" s="44"/>
      <c r="F32" s="44"/>
      <c r="G32" s="44"/>
      <c r="H32" s="44"/>
      <c r="I32" s="44"/>
      <c r="J32" s="44"/>
      <c r="K32" s="44"/>
      <c r="L32" s="44"/>
      <c r="M32" s="44"/>
      <c r="N32" s="44"/>
      <c r="O32" s="44"/>
      <c r="P32" s="44"/>
      <c r="Q32" s="44"/>
      <c r="R32" s="44"/>
      <c r="S32" s="44"/>
      <c r="T32" s="44"/>
      <c r="U32" s="44"/>
      <c r="V32" s="44"/>
      <c r="W32" s="44"/>
      <c r="X32" s="44"/>
      <c r="Y32" s="44"/>
      <c r="Z32" s="44"/>
    </row>
    <row r="33" spans="1:26" ht="15.75" customHeight="1" x14ac:dyDescent="0.25">
      <c r="A33" s="1" t="s">
        <v>58</v>
      </c>
      <c r="B33" s="22" t="s">
        <v>59</v>
      </c>
      <c r="C33" s="38">
        <f>VLOOKUP(A33,JUSTIFICATIVA_PERCENTUAIS!A:C,3,0)</f>
        <v>0.1111111111111111</v>
      </c>
      <c r="D33" s="39">
        <f t="shared" ref="D33:D39" si="2">C33*$D$20</f>
        <v>0</v>
      </c>
      <c r="E33" s="1"/>
      <c r="F33" s="1"/>
      <c r="G33" s="1"/>
      <c r="H33" s="1"/>
      <c r="I33" s="1"/>
      <c r="J33" s="1"/>
      <c r="K33" s="1"/>
      <c r="L33" s="1"/>
      <c r="M33" s="1"/>
      <c r="N33" s="1"/>
      <c r="O33" s="1"/>
      <c r="P33" s="1"/>
      <c r="Q33" s="1"/>
      <c r="R33" s="1"/>
      <c r="S33" s="1"/>
      <c r="T33" s="1"/>
      <c r="U33" s="1"/>
      <c r="V33" s="1"/>
      <c r="W33" s="1"/>
      <c r="X33" s="1"/>
      <c r="Y33" s="1"/>
      <c r="Z33" s="1"/>
    </row>
    <row r="34" spans="1:26" ht="15.75" customHeight="1" x14ac:dyDescent="0.25">
      <c r="A34" s="1" t="s">
        <v>60</v>
      </c>
      <c r="B34" s="22" t="s">
        <v>61</v>
      </c>
      <c r="C34" s="38">
        <f>VLOOKUP(A34,JUSTIFICATIVA_PERCENTUAIS!A:C,3,0)</f>
        <v>1.3888888888888888E-2</v>
      </c>
      <c r="D34" s="39">
        <f t="shared" si="2"/>
        <v>0</v>
      </c>
      <c r="E34" s="1"/>
      <c r="F34" s="1"/>
      <c r="G34" s="1"/>
      <c r="H34" s="1"/>
      <c r="I34" s="1"/>
      <c r="J34" s="1"/>
      <c r="K34" s="1"/>
      <c r="L34" s="1"/>
      <c r="M34" s="1"/>
      <c r="N34" s="1"/>
      <c r="O34" s="1"/>
      <c r="P34" s="1"/>
      <c r="Q34" s="1"/>
      <c r="R34" s="1"/>
      <c r="S34" s="1"/>
      <c r="T34" s="1"/>
      <c r="U34" s="1"/>
      <c r="V34" s="1"/>
      <c r="W34" s="1"/>
      <c r="X34" s="1"/>
      <c r="Y34" s="1"/>
      <c r="Z34" s="1"/>
    </row>
    <row r="35" spans="1:26" ht="15.75" customHeight="1" x14ac:dyDescent="0.25">
      <c r="A35" s="1" t="s">
        <v>62</v>
      </c>
      <c r="B35" s="22" t="s">
        <v>63</v>
      </c>
      <c r="C35" s="38">
        <f>VLOOKUP(A35,JUSTIFICATIVA_PERCENTUAIS!A:C,3,0)</f>
        <v>2.0833333333333332E-4</v>
      </c>
      <c r="D35" s="39">
        <f t="shared" si="2"/>
        <v>0</v>
      </c>
      <c r="E35" s="1"/>
      <c r="F35" s="1"/>
      <c r="G35" s="1"/>
      <c r="H35" s="1"/>
      <c r="I35" s="1"/>
      <c r="J35" s="1"/>
      <c r="K35" s="1"/>
      <c r="L35" s="1"/>
      <c r="M35" s="1"/>
      <c r="N35" s="1"/>
      <c r="O35" s="1"/>
      <c r="P35" s="1"/>
      <c r="Q35" s="1"/>
      <c r="R35" s="1"/>
      <c r="S35" s="1"/>
      <c r="T35" s="1"/>
      <c r="U35" s="1"/>
      <c r="V35" s="1"/>
      <c r="W35" s="1"/>
      <c r="X35" s="1"/>
      <c r="Y35" s="1"/>
      <c r="Z35" s="1"/>
    </row>
    <row r="36" spans="1:26" ht="15.75" customHeight="1" x14ac:dyDescent="0.25">
      <c r="A36" s="1" t="s">
        <v>64</v>
      </c>
      <c r="B36" s="22" t="s">
        <v>65</v>
      </c>
      <c r="C36" s="38">
        <f>VLOOKUP(A36,JUSTIFICATIVA_PERCENTUAIS!A:C,3,0)</f>
        <v>2.7777777777777779E-3</v>
      </c>
      <c r="D36" s="39">
        <f t="shared" si="2"/>
        <v>0</v>
      </c>
      <c r="E36" s="1"/>
      <c r="F36" s="1"/>
      <c r="G36" s="1"/>
      <c r="H36" s="1"/>
      <c r="I36" s="1"/>
      <c r="J36" s="1"/>
      <c r="K36" s="1"/>
      <c r="L36" s="1"/>
      <c r="M36" s="1"/>
      <c r="N36" s="1"/>
      <c r="O36" s="1"/>
      <c r="P36" s="1"/>
      <c r="Q36" s="1"/>
      <c r="R36" s="1"/>
      <c r="S36" s="1"/>
      <c r="T36" s="1"/>
      <c r="U36" s="1"/>
      <c r="V36" s="1"/>
      <c r="W36" s="1"/>
      <c r="X36" s="1"/>
      <c r="Y36" s="1"/>
      <c r="Z36" s="1"/>
    </row>
    <row r="37" spans="1:26" ht="15.75" customHeight="1" x14ac:dyDescent="0.25">
      <c r="A37" s="1" t="s">
        <v>66</v>
      </c>
      <c r="B37" s="22" t="s">
        <v>67</v>
      </c>
      <c r="C37" s="38">
        <f>VLOOKUP(A37,JUSTIFICATIVA_PERCENTUAIS!A:C,3,0)</f>
        <v>3.2499999999999999E-4</v>
      </c>
      <c r="D37" s="39">
        <f t="shared" si="2"/>
        <v>0</v>
      </c>
      <c r="E37" s="1"/>
      <c r="F37" s="1"/>
      <c r="G37" s="1"/>
      <c r="H37" s="1"/>
      <c r="I37" s="1"/>
      <c r="J37" s="1"/>
      <c r="K37" s="1"/>
      <c r="L37" s="1"/>
      <c r="M37" s="1"/>
      <c r="N37" s="1"/>
      <c r="O37" s="1"/>
      <c r="P37" s="1"/>
      <c r="Q37" s="1"/>
      <c r="R37" s="1"/>
      <c r="S37" s="1"/>
      <c r="T37" s="1"/>
      <c r="U37" s="1"/>
      <c r="V37" s="1"/>
      <c r="W37" s="1"/>
      <c r="X37" s="1"/>
      <c r="Y37" s="1"/>
      <c r="Z37" s="1"/>
    </row>
    <row r="38" spans="1:26" ht="15.75" customHeight="1" x14ac:dyDescent="0.25">
      <c r="A38" s="1" t="s">
        <v>68</v>
      </c>
      <c r="B38" s="22" t="s">
        <v>69</v>
      </c>
      <c r="C38" s="38">
        <f>VLOOKUP(A38,JUSTIFICATIVA_PERCENTUAIS!A:C,3,0)</f>
        <v>1.9444444444444445E-2</v>
      </c>
      <c r="D38" s="39">
        <f t="shared" si="2"/>
        <v>0</v>
      </c>
      <c r="E38" s="1"/>
      <c r="F38" s="1"/>
      <c r="G38" s="1"/>
      <c r="H38" s="1"/>
      <c r="I38" s="1"/>
      <c r="J38" s="1"/>
      <c r="K38" s="1"/>
      <c r="L38" s="1"/>
      <c r="M38" s="1"/>
      <c r="N38" s="1"/>
      <c r="O38" s="1"/>
      <c r="P38" s="1"/>
      <c r="Q38" s="1"/>
      <c r="R38" s="1"/>
      <c r="S38" s="1"/>
      <c r="T38" s="1"/>
      <c r="U38" s="1"/>
      <c r="V38" s="1"/>
      <c r="W38" s="1"/>
      <c r="X38" s="1"/>
      <c r="Y38" s="1"/>
      <c r="Z38" s="1"/>
    </row>
    <row r="39" spans="1:26" ht="15.75" customHeight="1" x14ac:dyDescent="0.25">
      <c r="A39" s="1" t="s">
        <v>70</v>
      </c>
      <c r="B39" s="22" t="s">
        <v>71</v>
      </c>
      <c r="C39" s="38">
        <f>VLOOKUP(A39,JUSTIFICATIVA_PERCENTUAIS!A:C,3,0)</f>
        <v>8.3333333333333329E-2</v>
      </c>
      <c r="D39" s="39">
        <f t="shared" si="2"/>
        <v>0</v>
      </c>
      <c r="E39" s="1"/>
      <c r="F39" s="1"/>
      <c r="G39" s="1"/>
      <c r="H39" s="1"/>
      <c r="I39" s="1"/>
      <c r="J39" s="1"/>
      <c r="K39" s="1"/>
      <c r="L39" s="1"/>
      <c r="M39" s="1"/>
      <c r="N39" s="1"/>
      <c r="O39" s="1"/>
      <c r="P39" s="1"/>
      <c r="Q39" s="1"/>
      <c r="R39" s="1"/>
      <c r="S39" s="1"/>
      <c r="T39" s="1"/>
      <c r="U39" s="1"/>
      <c r="V39" s="1"/>
      <c r="W39" s="1"/>
      <c r="X39" s="1"/>
      <c r="Y39" s="1"/>
      <c r="Z39" s="1"/>
    </row>
    <row r="40" spans="1:26" ht="15.75" customHeight="1" x14ac:dyDescent="0.3">
      <c r="A40" s="1"/>
      <c r="B40" s="41" t="s">
        <v>72</v>
      </c>
      <c r="C40" s="42">
        <f t="shared" ref="C40:D40" si="3">SUM(C33:C39)</f>
        <v>0.23108888888888884</v>
      </c>
      <c r="D40" s="43">
        <f t="shared" si="3"/>
        <v>0</v>
      </c>
      <c r="E40" s="1"/>
      <c r="F40" s="1"/>
      <c r="G40" s="1"/>
      <c r="H40" s="1"/>
      <c r="I40" s="1"/>
      <c r="J40" s="1"/>
      <c r="K40" s="1"/>
      <c r="L40" s="1"/>
      <c r="M40" s="1"/>
      <c r="N40" s="1"/>
      <c r="O40" s="1"/>
      <c r="P40" s="1"/>
      <c r="Q40" s="1"/>
      <c r="R40" s="1"/>
      <c r="S40" s="1"/>
      <c r="T40" s="1"/>
      <c r="U40" s="1"/>
      <c r="V40" s="1"/>
      <c r="W40" s="1"/>
      <c r="X40" s="1"/>
      <c r="Y40" s="1"/>
      <c r="Z40" s="1"/>
    </row>
    <row r="41" spans="1:26" ht="15.75" customHeight="1" x14ac:dyDescent="0.3">
      <c r="A41" s="1"/>
      <c r="B41" s="35" t="s">
        <v>73</v>
      </c>
      <c r="C41" s="36"/>
      <c r="D41" s="39"/>
      <c r="E41" s="1"/>
      <c r="F41" s="1"/>
      <c r="G41" s="1"/>
      <c r="H41" s="1"/>
      <c r="I41" s="1"/>
      <c r="J41" s="1"/>
      <c r="K41" s="1"/>
      <c r="L41" s="1"/>
      <c r="M41" s="1"/>
      <c r="N41" s="1"/>
      <c r="O41" s="1"/>
      <c r="P41" s="1"/>
      <c r="Q41" s="1"/>
      <c r="R41" s="1"/>
      <c r="S41" s="1"/>
      <c r="T41" s="1"/>
      <c r="U41" s="1"/>
      <c r="V41" s="1"/>
      <c r="W41" s="1"/>
      <c r="X41" s="1"/>
      <c r="Y41" s="1"/>
      <c r="Z41" s="1"/>
    </row>
    <row r="42" spans="1:26" ht="15.75" customHeight="1" x14ac:dyDescent="0.25">
      <c r="A42" s="1" t="s">
        <v>74</v>
      </c>
      <c r="B42" s="22" t="s">
        <v>75</v>
      </c>
      <c r="C42" s="38">
        <f>VLOOKUP(A42,JUSTIFICATIVA_PERCENTUAIS!A:C,3,0)</f>
        <v>4.4999999999999997E-3</v>
      </c>
      <c r="D42" s="39">
        <f t="shared" ref="D42:D44" si="4">C42*$D$20</f>
        <v>0</v>
      </c>
      <c r="E42" s="1"/>
      <c r="F42" s="1"/>
      <c r="G42" s="1"/>
      <c r="H42" s="1"/>
      <c r="I42" s="1"/>
      <c r="J42" s="1"/>
      <c r="K42" s="1"/>
      <c r="L42" s="1"/>
      <c r="M42" s="1"/>
      <c r="N42" s="1"/>
      <c r="O42" s="1"/>
      <c r="P42" s="1"/>
      <c r="Q42" s="1"/>
      <c r="R42" s="1"/>
      <c r="S42" s="1"/>
      <c r="T42" s="1"/>
      <c r="U42" s="1"/>
      <c r="V42" s="1"/>
      <c r="W42" s="1"/>
      <c r="X42" s="1"/>
      <c r="Y42" s="1"/>
      <c r="Z42" s="1"/>
    </row>
    <row r="43" spans="1:26" ht="15.75" customHeight="1" x14ac:dyDescent="0.25">
      <c r="A43" s="1" t="s">
        <v>76</v>
      </c>
      <c r="B43" s="22" t="s">
        <v>77</v>
      </c>
      <c r="C43" s="38">
        <f>VLOOKUP(A43,JUSTIFICATIVA_PERCENTUAIS!A:C,3,0)</f>
        <v>8.3333333333333328E-4</v>
      </c>
      <c r="D43" s="39">
        <f t="shared" si="4"/>
        <v>0</v>
      </c>
      <c r="E43" s="1"/>
      <c r="F43" s="1"/>
      <c r="G43" s="1"/>
      <c r="H43" s="1"/>
      <c r="I43" s="1"/>
      <c r="J43" s="1"/>
      <c r="K43" s="1"/>
      <c r="L43" s="1"/>
      <c r="M43" s="1"/>
      <c r="N43" s="1"/>
      <c r="O43" s="1"/>
      <c r="P43" s="1"/>
      <c r="Q43" s="1"/>
      <c r="R43" s="1"/>
      <c r="S43" s="1"/>
      <c r="T43" s="1"/>
      <c r="U43" s="1"/>
      <c r="V43" s="1"/>
      <c r="W43" s="1"/>
      <c r="X43" s="1"/>
      <c r="Y43" s="1"/>
      <c r="Z43" s="1"/>
    </row>
    <row r="44" spans="1:26" ht="34.5" customHeight="1" x14ac:dyDescent="0.25">
      <c r="A44" s="1" t="s">
        <v>78</v>
      </c>
      <c r="B44" s="40" t="s">
        <v>79</v>
      </c>
      <c r="C44" s="38">
        <f>VLOOKUP(A44,JUSTIFICATIVA_PERCENTUAIS!A:C,3,0)</f>
        <v>3.2000000000000001E-2</v>
      </c>
      <c r="D44" s="39">
        <f t="shared" si="4"/>
        <v>0</v>
      </c>
      <c r="E44" s="1"/>
      <c r="F44" s="1"/>
      <c r="G44" s="1"/>
      <c r="H44" s="1"/>
      <c r="I44" s="1"/>
      <c r="J44" s="1"/>
      <c r="K44" s="1"/>
      <c r="L44" s="1"/>
      <c r="M44" s="1"/>
      <c r="N44" s="1"/>
      <c r="O44" s="1"/>
      <c r="P44" s="1"/>
      <c r="Q44" s="1"/>
      <c r="R44" s="1"/>
      <c r="S44" s="1"/>
      <c r="T44" s="1"/>
      <c r="U44" s="1"/>
      <c r="V44" s="1"/>
      <c r="W44" s="1"/>
      <c r="X44" s="1"/>
      <c r="Y44" s="1"/>
      <c r="Z44" s="1"/>
    </row>
    <row r="45" spans="1:26" ht="15.75" customHeight="1" x14ac:dyDescent="0.3">
      <c r="A45" s="1"/>
      <c r="B45" s="41" t="s">
        <v>80</v>
      </c>
      <c r="C45" s="42">
        <f t="shared" ref="C45:D45" si="5">SUM(C42:C44)</f>
        <v>3.7333333333333336E-2</v>
      </c>
      <c r="D45" s="43">
        <f t="shared" si="5"/>
        <v>0</v>
      </c>
      <c r="E45" s="1"/>
      <c r="F45" s="1"/>
      <c r="G45" s="1"/>
      <c r="H45" s="1"/>
      <c r="I45" s="1"/>
      <c r="J45" s="1"/>
      <c r="K45" s="1"/>
      <c r="L45" s="1"/>
      <c r="M45" s="1"/>
      <c r="N45" s="1"/>
      <c r="O45" s="1"/>
      <c r="P45" s="1"/>
      <c r="Q45" s="1"/>
      <c r="R45" s="1"/>
      <c r="S45" s="1"/>
      <c r="T45" s="1"/>
      <c r="U45" s="1"/>
      <c r="V45" s="1"/>
      <c r="W45" s="1"/>
      <c r="X45" s="1"/>
      <c r="Y45" s="1"/>
      <c r="Z45" s="1"/>
    </row>
    <row r="46" spans="1:26" ht="15.75" customHeight="1" x14ac:dyDescent="0.3">
      <c r="A46" s="1"/>
      <c r="B46" s="46" t="s">
        <v>81</v>
      </c>
      <c r="C46" s="47"/>
      <c r="D46" s="48"/>
      <c r="E46" s="1"/>
      <c r="F46" s="1"/>
      <c r="G46" s="1"/>
      <c r="H46" s="1"/>
      <c r="I46" s="1"/>
      <c r="J46" s="1"/>
      <c r="K46" s="1"/>
      <c r="L46" s="1"/>
      <c r="M46" s="1"/>
      <c r="N46" s="1"/>
      <c r="O46" s="1"/>
      <c r="P46" s="1"/>
      <c r="Q46" s="1"/>
      <c r="R46" s="1"/>
      <c r="S46" s="1"/>
      <c r="T46" s="1"/>
      <c r="U46" s="1"/>
      <c r="V46" s="1"/>
      <c r="W46" s="1"/>
      <c r="X46" s="1"/>
      <c r="Y46" s="1"/>
      <c r="Z46" s="1"/>
    </row>
    <row r="47" spans="1:26" ht="15.75" customHeight="1" x14ac:dyDescent="0.25">
      <c r="A47" s="1" t="s">
        <v>82</v>
      </c>
      <c r="B47" s="49" t="s">
        <v>83</v>
      </c>
      <c r="C47" s="38">
        <f>VLOOKUP(A47,JUSTIFICATIVA_PERCENTUAIS!A:C,3,0)</f>
        <v>8.5040711111111125E-2</v>
      </c>
      <c r="D47" s="39">
        <f>C47*$D$20</f>
        <v>0</v>
      </c>
      <c r="E47" s="1"/>
      <c r="F47" s="1"/>
      <c r="G47" s="1"/>
      <c r="H47" s="1"/>
      <c r="I47" s="1"/>
      <c r="J47" s="1"/>
      <c r="K47" s="1"/>
      <c r="L47" s="1"/>
      <c r="M47" s="1"/>
      <c r="N47" s="1"/>
      <c r="O47" s="1"/>
      <c r="P47" s="1"/>
      <c r="Q47" s="1"/>
      <c r="R47" s="1"/>
      <c r="S47" s="1"/>
      <c r="T47" s="1"/>
      <c r="U47" s="1"/>
      <c r="V47" s="1"/>
      <c r="W47" s="1"/>
      <c r="X47" s="1"/>
      <c r="Y47" s="1"/>
      <c r="Z47" s="1"/>
    </row>
    <row r="48" spans="1:26" ht="15.75" customHeight="1" x14ac:dyDescent="0.3">
      <c r="A48" s="1"/>
      <c r="B48" s="41" t="s">
        <v>84</v>
      </c>
      <c r="C48" s="42">
        <f t="shared" ref="C48:D48" si="6">SUM(C47)</f>
        <v>8.5040711111111125E-2</v>
      </c>
      <c r="D48" s="43">
        <f t="shared" si="6"/>
        <v>0</v>
      </c>
      <c r="E48" s="1"/>
      <c r="F48" s="1"/>
      <c r="G48" s="1"/>
      <c r="H48" s="1"/>
      <c r="I48" s="1"/>
      <c r="J48" s="1"/>
      <c r="K48" s="1"/>
      <c r="L48" s="1"/>
      <c r="M48" s="1"/>
      <c r="N48" s="1"/>
      <c r="O48" s="1"/>
      <c r="P48" s="1"/>
      <c r="Q48" s="1"/>
      <c r="R48" s="1"/>
      <c r="S48" s="1"/>
      <c r="T48" s="1"/>
      <c r="U48" s="1"/>
      <c r="V48" s="1"/>
      <c r="W48" s="1"/>
      <c r="X48" s="1"/>
      <c r="Y48" s="1"/>
      <c r="Z48" s="1"/>
    </row>
    <row r="49" spans="1:26" ht="15.75" customHeight="1" x14ac:dyDescent="0.3">
      <c r="A49" s="1"/>
      <c r="B49" s="27" t="s">
        <v>85</v>
      </c>
      <c r="C49" s="50">
        <f>C31+C40+C45+C48</f>
        <v>0.72146293333333344</v>
      </c>
      <c r="D49" s="39">
        <f>C49*$D$20</f>
        <v>0</v>
      </c>
      <c r="E49" s="51"/>
      <c r="F49" s="1"/>
      <c r="G49" s="1"/>
      <c r="H49" s="1"/>
      <c r="I49" s="1"/>
      <c r="J49" s="1"/>
      <c r="K49" s="1"/>
      <c r="L49" s="1"/>
      <c r="M49" s="1"/>
      <c r="N49" s="1"/>
      <c r="O49" s="1"/>
      <c r="P49" s="1"/>
      <c r="Q49" s="1"/>
      <c r="R49" s="1"/>
      <c r="S49" s="1"/>
      <c r="T49" s="1"/>
      <c r="U49" s="1"/>
      <c r="V49" s="1"/>
      <c r="W49" s="1"/>
      <c r="X49" s="1"/>
      <c r="Y49" s="1"/>
      <c r="Z49" s="1"/>
    </row>
    <row r="50" spans="1:26" ht="15.75" customHeight="1" x14ac:dyDescent="0.3">
      <c r="A50" s="1"/>
      <c r="B50" s="27" t="s">
        <v>86</v>
      </c>
      <c r="C50" s="52"/>
      <c r="D50" s="53">
        <f>D49+D18</f>
        <v>0</v>
      </c>
      <c r="E50" s="1"/>
      <c r="F50" s="1"/>
      <c r="G50" s="1"/>
      <c r="H50" s="1"/>
      <c r="I50" s="1"/>
      <c r="J50" s="1"/>
      <c r="K50" s="1"/>
      <c r="L50" s="1"/>
      <c r="M50" s="1"/>
      <c r="N50" s="1"/>
      <c r="O50" s="1"/>
      <c r="P50" s="1"/>
      <c r="Q50" s="1"/>
      <c r="R50" s="1"/>
      <c r="S50" s="1"/>
      <c r="T50" s="1"/>
      <c r="U50" s="1"/>
      <c r="V50" s="1"/>
      <c r="W50" s="1"/>
      <c r="X50" s="1"/>
      <c r="Y50" s="1"/>
      <c r="Z50" s="1"/>
    </row>
    <row r="51" spans="1:26" ht="15.75" customHeight="1" x14ac:dyDescent="0.3">
      <c r="A51" s="1"/>
      <c r="B51" s="92" t="s">
        <v>87</v>
      </c>
      <c r="C51" s="90"/>
      <c r="D51" s="91"/>
      <c r="E51" s="1"/>
      <c r="F51" s="1"/>
      <c r="G51" s="1"/>
      <c r="H51" s="1"/>
      <c r="I51" s="1"/>
      <c r="J51" s="1"/>
      <c r="K51" s="1"/>
      <c r="L51" s="1"/>
      <c r="M51" s="1"/>
      <c r="N51" s="1"/>
      <c r="O51" s="1"/>
      <c r="P51" s="1"/>
      <c r="Q51" s="1"/>
      <c r="R51" s="1"/>
      <c r="S51" s="1"/>
      <c r="T51" s="1"/>
      <c r="U51" s="1"/>
      <c r="V51" s="1"/>
      <c r="W51" s="1"/>
      <c r="X51" s="1"/>
      <c r="Y51" s="1"/>
      <c r="Z51" s="1"/>
    </row>
    <row r="52" spans="1:26" ht="15.75" customHeight="1" x14ac:dyDescent="0.25">
      <c r="A52" s="1"/>
      <c r="B52" s="54" t="s">
        <v>88</v>
      </c>
      <c r="C52" s="52"/>
      <c r="D52" s="55"/>
      <c r="E52" s="1"/>
      <c r="F52" s="1"/>
      <c r="G52" s="1"/>
      <c r="H52" s="1"/>
      <c r="I52" s="1"/>
      <c r="J52" s="1"/>
      <c r="K52" s="1"/>
      <c r="L52" s="1"/>
      <c r="M52" s="1"/>
      <c r="N52" s="1"/>
      <c r="O52" s="1"/>
      <c r="P52" s="1"/>
      <c r="Q52" s="1"/>
      <c r="R52" s="1"/>
      <c r="S52" s="1"/>
      <c r="T52" s="1"/>
      <c r="U52" s="1"/>
      <c r="V52" s="1"/>
      <c r="W52" s="1"/>
      <c r="X52" s="1"/>
      <c r="Y52" s="1"/>
      <c r="Z52" s="1"/>
    </row>
    <row r="53" spans="1:26" ht="15.75" customHeight="1" x14ac:dyDescent="0.25">
      <c r="A53" s="1"/>
      <c r="B53" s="40" t="s">
        <v>89</v>
      </c>
      <c r="C53" s="52"/>
      <c r="D53" s="56"/>
      <c r="E53" s="1"/>
      <c r="F53" s="1"/>
      <c r="G53" s="1"/>
      <c r="H53" s="1"/>
      <c r="I53" s="1"/>
      <c r="J53" s="1"/>
      <c r="K53" s="1"/>
      <c r="L53" s="1"/>
      <c r="M53" s="1"/>
      <c r="N53" s="1"/>
      <c r="O53" s="1"/>
      <c r="P53" s="1"/>
      <c r="Q53" s="1"/>
      <c r="R53" s="1"/>
      <c r="S53" s="1"/>
      <c r="T53" s="1"/>
      <c r="U53" s="1"/>
      <c r="V53" s="1"/>
      <c r="W53" s="1"/>
      <c r="X53" s="1"/>
      <c r="Y53" s="1"/>
      <c r="Z53" s="1"/>
    </row>
    <row r="54" spans="1:26" ht="15.75" customHeight="1" x14ac:dyDescent="0.25">
      <c r="A54" s="1"/>
      <c r="B54" s="22" t="s">
        <v>90</v>
      </c>
      <c r="C54" s="52"/>
      <c r="D54" s="57"/>
      <c r="E54" s="1"/>
      <c r="F54" s="1"/>
      <c r="G54" s="1"/>
      <c r="H54" s="1"/>
      <c r="I54" s="1"/>
      <c r="J54" s="1"/>
      <c r="K54" s="1"/>
      <c r="L54" s="1"/>
      <c r="M54" s="1"/>
      <c r="N54" s="1"/>
      <c r="O54" s="1"/>
      <c r="P54" s="1"/>
      <c r="Q54" s="1"/>
      <c r="R54" s="1"/>
      <c r="S54" s="1"/>
      <c r="T54" s="1"/>
      <c r="U54" s="1"/>
      <c r="V54" s="1"/>
      <c r="W54" s="1"/>
      <c r="X54" s="1"/>
      <c r="Y54" s="1"/>
      <c r="Z54" s="1"/>
    </row>
    <row r="55" spans="1:26" ht="15.75" customHeight="1" x14ac:dyDescent="0.25">
      <c r="A55" s="1"/>
      <c r="B55" s="22" t="s">
        <v>91</v>
      </c>
      <c r="C55" s="52"/>
      <c r="D55" s="55"/>
      <c r="E55" s="1"/>
      <c r="F55" s="1"/>
      <c r="G55" s="1"/>
      <c r="H55" s="1"/>
      <c r="I55" s="1"/>
      <c r="J55" s="1"/>
      <c r="K55" s="1"/>
      <c r="L55" s="1"/>
      <c r="M55" s="1"/>
      <c r="N55" s="1"/>
      <c r="O55" s="1"/>
      <c r="P55" s="1"/>
      <c r="Q55" s="1"/>
      <c r="R55" s="1"/>
      <c r="S55" s="1"/>
      <c r="T55" s="1"/>
      <c r="U55" s="1"/>
      <c r="V55" s="1"/>
      <c r="W55" s="1"/>
      <c r="X55" s="1"/>
      <c r="Y55" s="1"/>
      <c r="Z55" s="1"/>
    </row>
    <row r="56" spans="1:26" ht="15.75" customHeight="1" x14ac:dyDescent="0.25">
      <c r="A56" s="1"/>
      <c r="B56" s="22" t="s">
        <v>92</v>
      </c>
      <c r="C56" s="52"/>
      <c r="D56" s="55"/>
      <c r="E56" s="1"/>
      <c r="F56" s="1"/>
      <c r="G56" s="1"/>
      <c r="H56" s="1"/>
      <c r="I56" s="1"/>
      <c r="J56" s="1"/>
      <c r="K56" s="1"/>
      <c r="L56" s="1"/>
      <c r="M56" s="1"/>
      <c r="N56" s="1"/>
      <c r="O56" s="1"/>
      <c r="P56" s="1"/>
      <c r="Q56" s="1"/>
      <c r="R56" s="1"/>
      <c r="S56" s="1"/>
      <c r="T56" s="1"/>
      <c r="U56" s="1"/>
      <c r="V56" s="1"/>
      <c r="W56" s="1"/>
      <c r="X56" s="1"/>
      <c r="Y56" s="1"/>
      <c r="Z56" s="1"/>
    </row>
    <row r="57" spans="1:26" ht="15.75" customHeight="1" x14ac:dyDescent="0.3">
      <c r="A57" s="1"/>
      <c r="B57" s="22" t="s">
        <v>93</v>
      </c>
      <c r="C57" s="52"/>
      <c r="D57" s="58"/>
      <c r="E57" s="1"/>
      <c r="F57" s="1"/>
      <c r="G57" s="1"/>
      <c r="H57" s="1"/>
      <c r="I57" s="1"/>
      <c r="J57" s="1"/>
      <c r="K57" s="1"/>
      <c r="L57" s="1"/>
      <c r="M57" s="1"/>
      <c r="N57" s="1"/>
      <c r="O57" s="1"/>
      <c r="P57" s="1"/>
      <c r="Q57" s="1"/>
      <c r="R57" s="1"/>
      <c r="S57" s="1"/>
      <c r="T57" s="1"/>
      <c r="U57" s="1"/>
      <c r="V57" s="1"/>
      <c r="W57" s="1"/>
      <c r="X57" s="1"/>
      <c r="Y57" s="1"/>
      <c r="Z57" s="1"/>
    </row>
    <row r="58" spans="1:26" ht="15.75" customHeight="1" x14ac:dyDescent="0.3">
      <c r="A58" s="1"/>
      <c r="B58" s="22" t="s">
        <v>94</v>
      </c>
      <c r="C58" s="52"/>
      <c r="D58" s="58"/>
      <c r="E58" s="1"/>
      <c r="F58" s="1"/>
      <c r="G58" s="1"/>
      <c r="H58" s="1"/>
      <c r="I58" s="1"/>
      <c r="J58" s="1"/>
      <c r="K58" s="1"/>
      <c r="L58" s="1"/>
      <c r="M58" s="1"/>
      <c r="N58" s="1"/>
      <c r="O58" s="1"/>
      <c r="P58" s="1"/>
      <c r="Q58" s="1"/>
      <c r="R58" s="1"/>
      <c r="S58" s="1"/>
      <c r="T58" s="1"/>
      <c r="U58" s="1"/>
      <c r="V58" s="1"/>
      <c r="W58" s="1"/>
      <c r="X58" s="1"/>
      <c r="Y58" s="1"/>
      <c r="Z58" s="1"/>
    </row>
    <row r="59" spans="1:26" ht="26.25" customHeight="1" x14ac:dyDescent="0.25">
      <c r="A59" s="1"/>
      <c r="B59" s="40" t="s">
        <v>95</v>
      </c>
      <c r="C59" s="52"/>
      <c r="D59" s="55"/>
      <c r="E59" s="1"/>
      <c r="F59" s="1"/>
      <c r="G59" s="1"/>
      <c r="H59" s="1"/>
      <c r="I59" s="1"/>
      <c r="J59" s="1"/>
      <c r="K59" s="1"/>
      <c r="L59" s="1"/>
      <c r="M59" s="1"/>
      <c r="N59" s="1"/>
      <c r="O59" s="1"/>
      <c r="P59" s="1"/>
      <c r="Q59" s="1"/>
      <c r="R59" s="1"/>
      <c r="S59" s="1"/>
      <c r="T59" s="1"/>
      <c r="U59" s="1"/>
      <c r="V59" s="1"/>
      <c r="W59" s="1"/>
      <c r="X59" s="1"/>
      <c r="Y59" s="1"/>
      <c r="Z59" s="1"/>
    </row>
    <row r="60" spans="1:26" ht="15.75" customHeight="1" x14ac:dyDescent="0.3">
      <c r="A60" s="1"/>
      <c r="B60" s="59" t="s">
        <v>96</v>
      </c>
      <c r="C60" s="52"/>
      <c r="D60" s="60">
        <f>SUM(D52:D59)</f>
        <v>0</v>
      </c>
      <c r="E60" s="1"/>
      <c r="F60" s="1"/>
      <c r="G60" s="1"/>
      <c r="H60" s="1"/>
      <c r="I60" s="1"/>
      <c r="J60" s="1"/>
      <c r="K60" s="1"/>
      <c r="L60" s="1"/>
      <c r="M60" s="1"/>
      <c r="N60" s="1"/>
      <c r="O60" s="1"/>
      <c r="P60" s="1"/>
      <c r="Q60" s="1"/>
      <c r="R60" s="1"/>
      <c r="S60" s="1"/>
      <c r="T60" s="1"/>
      <c r="U60" s="1"/>
      <c r="V60" s="1"/>
      <c r="W60" s="1"/>
      <c r="X60" s="1"/>
      <c r="Y60" s="1"/>
      <c r="Z60" s="1"/>
    </row>
    <row r="61" spans="1:26" ht="15.75" customHeight="1" x14ac:dyDescent="0.25">
      <c r="A61" s="1"/>
      <c r="B61" s="61" t="s">
        <v>97</v>
      </c>
      <c r="C61" s="26">
        <v>0</v>
      </c>
      <c r="D61" s="62">
        <f>C61*$D$60</f>
        <v>0</v>
      </c>
      <c r="E61" s="1"/>
      <c r="F61" s="1"/>
      <c r="G61" s="1"/>
      <c r="H61" s="1"/>
      <c r="I61" s="1"/>
      <c r="J61" s="1"/>
      <c r="K61" s="1"/>
      <c r="L61" s="1"/>
      <c r="M61" s="1"/>
      <c r="N61" s="1"/>
      <c r="O61" s="1"/>
      <c r="P61" s="1"/>
      <c r="Q61" s="1"/>
      <c r="R61" s="1"/>
      <c r="S61" s="1"/>
      <c r="T61" s="1"/>
      <c r="U61" s="1"/>
      <c r="V61" s="1"/>
      <c r="W61" s="1"/>
      <c r="X61" s="1"/>
      <c r="Y61" s="1"/>
      <c r="Z61" s="1"/>
    </row>
    <row r="62" spans="1:26" ht="15.75" customHeight="1" x14ac:dyDescent="0.3">
      <c r="A62" s="1"/>
      <c r="B62" s="59" t="s">
        <v>98</v>
      </c>
      <c r="C62" s="63"/>
      <c r="D62" s="60">
        <f>SUM(D60:D61)</f>
        <v>0</v>
      </c>
      <c r="E62" s="1"/>
      <c r="F62" s="1"/>
      <c r="G62" s="1"/>
      <c r="H62" s="1"/>
      <c r="I62" s="1"/>
      <c r="J62" s="1"/>
      <c r="K62" s="1"/>
      <c r="L62" s="1"/>
      <c r="M62" s="1"/>
      <c r="N62" s="1"/>
      <c r="O62" s="1"/>
      <c r="P62" s="1"/>
      <c r="Q62" s="1"/>
      <c r="R62" s="1"/>
      <c r="S62" s="1"/>
      <c r="T62" s="1"/>
      <c r="U62" s="1"/>
      <c r="V62" s="1"/>
      <c r="W62" s="1"/>
      <c r="X62" s="1"/>
      <c r="Y62" s="1"/>
      <c r="Z62" s="1"/>
    </row>
    <row r="63" spans="1:26" ht="15.75" customHeight="1" x14ac:dyDescent="0.3">
      <c r="A63" s="1"/>
      <c r="B63" s="92" t="s">
        <v>99</v>
      </c>
      <c r="C63" s="90"/>
      <c r="D63" s="91"/>
      <c r="E63" s="1"/>
      <c r="F63" s="1"/>
      <c r="G63" s="1"/>
      <c r="H63" s="1"/>
      <c r="I63" s="1"/>
      <c r="J63" s="1"/>
      <c r="K63" s="1"/>
      <c r="L63" s="1"/>
      <c r="M63" s="1"/>
      <c r="N63" s="1"/>
      <c r="O63" s="1"/>
      <c r="P63" s="1"/>
      <c r="Q63" s="1"/>
      <c r="R63" s="1"/>
      <c r="S63" s="1"/>
      <c r="T63" s="1"/>
      <c r="U63" s="1"/>
      <c r="V63" s="1"/>
      <c r="W63" s="1"/>
      <c r="X63" s="1"/>
      <c r="Y63" s="1"/>
      <c r="Z63" s="1"/>
    </row>
    <row r="64" spans="1:26" ht="15.75" customHeight="1" x14ac:dyDescent="0.25">
      <c r="A64" s="1"/>
      <c r="B64" s="49" t="s">
        <v>100</v>
      </c>
      <c r="C64" s="64">
        <v>0</v>
      </c>
      <c r="D64" s="65">
        <f t="shared" ref="D64:D65" si="7">C64*($D$50+$D$62)</f>
        <v>0</v>
      </c>
      <c r="E64" s="1"/>
      <c r="F64" s="1"/>
      <c r="G64" s="1"/>
      <c r="H64" s="1"/>
      <c r="I64" s="1"/>
      <c r="J64" s="1"/>
      <c r="K64" s="1"/>
      <c r="L64" s="1"/>
      <c r="M64" s="1"/>
      <c r="N64" s="1"/>
      <c r="O64" s="1"/>
      <c r="P64" s="1"/>
      <c r="Q64" s="1"/>
      <c r="R64" s="1"/>
      <c r="S64" s="1"/>
      <c r="T64" s="1"/>
      <c r="U64" s="1"/>
      <c r="V64" s="1"/>
      <c r="W64" s="1"/>
      <c r="X64" s="1"/>
      <c r="Y64" s="1"/>
      <c r="Z64" s="1"/>
    </row>
    <row r="65" spans="1:26" ht="15.75" customHeight="1" x14ac:dyDescent="0.25">
      <c r="A65" s="1"/>
      <c r="B65" s="66" t="s">
        <v>101</v>
      </c>
      <c r="C65" s="64">
        <v>0</v>
      </c>
      <c r="D65" s="65">
        <f t="shared" si="7"/>
        <v>0</v>
      </c>
      <c r="E65" s="1"/>
      <c r="F65" s="1"/>
      <c r="G65" s="1"/>
      <c r="H65" s="1"/>
      <c r="I65" s="1"/>
      <c r="J65" s="1"/>
      <c r="K65" s="1"/>
      <c r="L65" s="1"/>
      <c r="M65" s="1"/>
      <c r="N65" s="1"/>
      <c r="O65" s="1"/>
      <c r="P65" s="1"/>
      <c r="Q65" s="1"/>
      <c r="R65" s="1"/>
      <c r="S65" s="1"/>
      <c r="T65" s="1"/>
      <c r="U65" s="1"/>
      <c r="V65" s="1"/>
      <c r="W65" s="1"/>
      <c r="X65" s="1"/>
      <c r="Y65" s="1"/>
      <c r="Z65" s="1"/>
    </row>
    <row r="66" spans="1:26" ht="15.75" customHeight="1" x14ac:dyDescent="0.3">
      <c r="A66" s="1"/>
      <c r="B66" s="27" t="s">
        <v>102</v>
      </c>
      <c r="C66" s="50">
        <f t="shared" ref="C66:D66" si="8">SUM(C64:C65)</f>
        <v>0</v>
      </c>
      <c r="D66" s="67">
        <f t="shared" si="8"/>
        <v>0</v>
      </c>
      <c r="E66" s="68"/>
      <c r="F66" s="1"/>
      <c r="G66" s="1"/>
      <c r="H66" s="1"/>
      <c r="I66" s="1"/>
      <c r="J66" s="1"/>
      <c r="K66" s="1"/>
      <c r="L66" s="1"/>
      <c r="M66" s="1"/>
      <c r="N66" s="1"/>
      <c r="O66" s="1"/>
      <c r="P66" s="1"/>
      <c r="Q66" s="1"/>
      <c r="R66" s="1"/>
      <c r="S66" s="1"/>
      <c r="T66" s="1"/>
      <c r="U66" s="1"/>
      <c r="V66" s="1"/>
      <c r="W66" s="1"/>
      <c r="X66" s="1"/>
      <c r="Y66" s="1"/>
      <c r="Z66" s="1"/>
    </row>
    <row r="67" spans="1:26" ht="30.75" customHeight="1" x14ac:dyDescent="0.25">
      <c r="A67" s="1"/>
      <c r="B67" s="93" t="s">
        <v>103</v>
      </c>
      <c r="C67" s="90"/>
      <c r="D67" s="91"/>
      <c r="E67" s="1"/>
      <c r="F67" s="1"/>
      <c r="G67" s="1"/>
      <c r="H67" s="1"/>
      <c r="I67" s="1"/>
      <c r="J67" s="1"/>
      <c r="K67" s="1"/>
      <c r="L67" s="1"/>
      <c r="M67" s="1"/>
      <c r="N67" s="1"/>
      <c r="O67" s="1"/>
      <c r="P67" s="1"/>
      <c r="Q67" s="1"/>
      <c r="R67" s="1"/>
      <c r="S67" s="1"/>
      <c r="T67" s="1"/>
      <c r="U67" s="1"/>
      <c r="V67" s="1"/>
      <c r="W67" s="1"/>
      <c r="X67" s="1"/>
      <c r="Y67" s="1"/>
      <c r="Z67" s="1"/>
    </row>
    <row r="68" spans="1:26" ht="15.75" customHeight="1" x14ac:dyDescent="0.3">
      <c r="A68" s="1"/>
      <c r="B68" s="66" t="s">
        <v>104</v>
      </c>
      <c r="C68" s="69">
        <v>0.05</v>
      </c>
      <c r="D68" s="70"/>
      <c r="E68" s="1"/>
      <c r="F68" s="1"/>
      <c r="G68" s="1"/>
      <c r="H68" s="1"/>
      <c r="I68" s="1"/>
      <c r="J68" s="1"/>
      <c r="K68" s="1"/>
      <c r="L68" s="1"/>
      <c r="M68" s="1"/>
      <c r="N68" s="1"/>
      <c r="O68" s="1"/>
      <c r="P68" s="1"/>
      <c r="Q68" s="1"/>
      <c r="R68" s="1"/>
      <c r="S68" s="1"/>
      <c r="T68" s="1"/>
      <c r="U68" s="1"/>
      <c r="V68" s="1"/>
      <c r="W68" s="1"/>
      <c r="X68" s="1"/>
      <c r="Y68" s="1"/>
      <c r="Z68" s="1"/>
    </row>
    <row r="69" spans="1:26" ht="15.75" customHeight="1" x14ac:dyDescent="0.25">
      <c r="A69" s="1"/>
      <c r="B69" s="66" t="s">
        <v>105</v>
      </c>
      <c r="C69" s="71">
        <v>0.03</v>
      </c>
      <c r="D69" s="70"/>
      <c r="E69" s="1"/>
      <c r="F69" s="1"/>
      <c r="G69" s="1"/>
      <c r="H69" s="1"/>
      <c r="I69" s="1"/>
      <c r="J69" s="1"/>
      <c r="K69" s="1"/>
      <c r="L69" s="1"/>
      <c r="M69" s="1"/>
      <c r="N69" s="1"/>
      <c r="O69" s="1"/>
      <c r="P69" s="1"/>
      <c r="Q69" s="1"/>
      <c r="R69" s="1"/>
      <c r="S69" s="1"/>
      <c r="T69" s="1"/>
      <c r="U69" s="1"/>
      <c r="V69" s="1"/>
      <c r="W69" s="1"/>
      <c r="X69" s="1"/>
      <c r="Y69" s="1"/>
      <c r="Z69" s="1"/>
    </row>
    <row r="70" spans="1:26" ht="15.75" customHeight="1" x14ac:dyDescent="0.25">
      <c r="A70" s="1"/>
      <c r="B70" s="66" t="s">
        <v>106</v>
      </c>
      <c r="C70" s="71">
        <v>6.4999999999999997E-3</v>
      </c>
      <c r="D70" s="70"/>
      <c r="E70" s="1"/>
      <c r="F70" s="1"/>
      <c r="G70" s="1"/>
      <c r="H70" s="1"/>
      <c r="I70" s="1"/>
      <c r="J70" s="1"/>
      <c r="K70" s="1"/>
      <c r="L70" s="1"/>
      <c r="M70" s="1"/>
      <c r="N70" s="1"/>
      <c r="O70" s="1"/>
      <c r="P70" s="1"/>
      <c r="Q70" s="1"/>
      <c r="R70" s="1"/>
      <c r="S70" s="1"/>
      <c r="T70" s="1"/>
      <c r="U70" s="1"/>
      <c r="V70" s="1"/>
      <c r="W70" s="1"/>
      <c r="X70" s="1"/>
      <c r="Y70" s="1"/>
      <c r="Z70" s="1"/>
    </row>
    <row r="71" spans="1:26" ht="15.75" customHeight="1" x14ac:dyDescent="0.25">
      <c r="A71" s="1"/>
      <c r="B71" s="66" t="s">
        <v>107</v>
      </c>
      <c r="C71" s="72">
        <f>SUM(C68:C70)</f>
        <v>8.6500000000000007E-2</v>
      </c>
      <c r="D71" s="73"/>
      <c r="E71" s="1"/>
      <c r="F71" s="1"/>
      <c r="G71" s="1"/>
      <c r="H71" s="1"/>
      <c r="I71" s="1"/>
      <c r="J71" s="1"/>
      <c r="K71" s="1"/>
      <c r="L71" s="1"/>
      <c r="M71" s="1"/>
      <c r="N71" s="1"/>
      <c r="O71" s="1"/>
      <c r="P71" s="1"/>
      <c r="Q71" s="1"/>
      <c r="R71" s="1"/>
      <c r="S71" s="1"/>
      <c r="T71" s="1"/>
      <c r="U71" s="1"/>
      <c r="V71" s="1"/>
      <c r="W71" s="1"/>
      <c r="X71" s="1"/>
      <c r="Y71" s="1"/>
      <c r="Z71" s="1"/>
    </row>
    <row r="72" spans="1:26" ht="15.75" customHeight="1" x14ac:dyDescent="0.25">
      <c r="A72" s="1"/>
      <c r="B72" s="49" t="s">
        <v>108</v>
      </c>
      <c r="C72" s="74"/>
      <c r="D72" s="75">
        <f>D50+D62+D66</f>
        <v>0</v>
      </c>
      <c r="E72" s="1"/>
      <c r="F72" s="1"/>
      <c r="G72" s="1"/>
      <c r="H72" s="1"/>
      <c r="I72" s="1"/>
      <c r="J72" s="1"/>
      <c r="K72" s="1"/>
      <c r="L72" s="1"/>
      <c r="M72" s="1"/>
      <c r="N72" s="1"/>
      <c r="O72" s="1"/>
      <c r="P72" s="1"/>
      <c r="Q72" s="1"/>
      <c r="R72" s="1"/>
      <c r="S72" s="1"/>
      <c r="T72" s="1"/>
      <c r="U72" s="1"/>
      <c r="V72" s="1"/>
      <c r="W72" s="1"/>
      <c r="X72" s="1"/>
      <c r="Y72" s="1"/>
      <c r="Z72" s="1"/>
    </row>
    <row r="73" spans="1:26" ht="15.75" customHeight="1" x14ac:dyDescent="0.3">
      <c r="A73" s="1"/>
      <c r="B73" s="66" t="s">
        <v>109</v>
      </c>
      <c r="C73" s="76"/>
      <c r="D73" s="75">
        <f>D72/(1-C71)</f>
        <v>0</v>
      </c>
      <c r="E73" s="1"/>
      <c r="F73" s="1"/>
      <c r="G73" s="1"/>
      <c r="H73" s="1"/>
      <c r="I73" s="1"/>
      <c r="J73" s="1"/>
      <c r="K73" s="1"/>
      <c r="L73" s="1"/>
      <c r="M73" s="1"/>
      <c r="N73" s="1"/>
      <c r="O73" s="1"/>
      <c r="P73" s="1"/>
      <c r="Q73" s="1"/>
      <c r="R73" s="1"/>
      <c r="S73" s="1"/>
      <c r="T73" s="1"/>
      <c r="U73" s="1"/>
      <c r="V73" s="1"/>
      <c r="W73" s="1"/>
      <c r="X73" s="1"/>
      <c r="Y73" s="1"/>
      <c r="Z73" s="1"/>
    </row>
    <row r="74" spans="1:26" ht="15.75" customHeight="1" x14ac:dyDescent="0.3">
      <c r="A74" s="1"/>
      <c r="B74" s="77" t="s">
        <v>110</v>
      </c>
      <c r="C74" s="76"/>
      <c r="D74" s="75">
        <f>D73-D72</f>
        <v>0</v>
      </c>
      <c r="E74" s="1"/>
      <c r="F74" s="1"/>
      <c r="G74" s="1"/>
      <c r="H74" s="1"/>
      <c r="I74" s="1"/>
      <c r="J74" s="1"/>
      <c r="K74" s="1"/>
      <c r="L74" s="1"/>
      <c r="M74" s="1"/>
      <c r="N74" s="1"/>
      <c r="O74" s="1"/>
      <c r="P74" s="1"/>
      <c r="Q74" s="1"/>
      <c r="R74" s="1"/>
      <c r="S74" s="1"/>
      <c r="T74" s="1"/>
      <c r="U74" s="1"/>
      <c r="V74" s="1"/>
      <c r="W74" s="1"/>
      <c r="X74" s="1"/>
      <c r="Y74" s="1"/>
      <c r="Z74" s="1"/>
    </row>
    <row r="75" spans="1:26" ht="15.75" customHeight="1" x14ac:dyDescent="0.3">
      <c r="A75" s="1"/>
      <c r="B75" s="78" t="s">
        <v>111</v>
      </c>
      <c r="C75" s="79"/>
      <c r="D75" s="80">
        <f>D50+D62+D66+D74</f>
        <v>0</v>
      </c>
      <c r="E75" s="1"/>
      <c r="F75" s="1"/>
      <c r="G75" s="1"/>
      <c r="H75" s="1"/>
      <c r="I75" s="1"/>
      <c r="J75" s="1"/>
      <c r="K75" s="1"/>
      <c r="L75" s="1"/>
      <c r="M75" s="1"/>
      <c r="N75" s="1"/>
      <c r="O75" s="1"/>
      <c r="P75" s="1"/>
      <c r="Q75" s="1"/>
      <c r="R75" s="1"/>
      <c r="S75" s="1"/>
      <c r="T75" s="1"/>
      <c r="U75" s="1"/>
      <c r="V75" s="1"/>
      <c r="W75" s="1"/>
      <c r="X75" s="1"/>
      <c r="Y75" s="1"/>
      <c r="Z75" s="1"/>
    </row>
    <row r="76" spans="1:26" ht="15.75" customHeight="1" x14ac:dyDescent="0.25">
      <c r="A76" s="1"/>
      <c r="B76" s="1"/>
      <c r="C76" s="18"/>
      <c r="D76" s="1"/>
      <c r="E76" s="1"/>
      <c r="F76" s="1"/>
      <c r="G76" s="1"/>
      <c r="H76" s="1"/>
      <c r="I76" s="1"/>
      <c r="J76" s="1"/>
      <c r="K76" s="1"/>
      <c r="L76" s="1"/>
      <c r="M76" s="1"/>
      <c r="N76" s="1"/>
      <c r="O76" s="1"/>
      <c r="P76" s="1"/>
      <c r="Q76" s="1"/>
      <c r="R76" s="1"/>
      <c r="S76" s="1"/>
      <c r="T76" s="1"/>
      <c r="U76" s="1"/>
      <c r="V76" s="1"/>
      <c r="W76" s="1"/>
      <c r="X76" s="1"/>
      <c r="Y76" s="1"/>
      <c r="Z76" s="1"/>
    </row>
    <row r="77" spans="1:26" ht="15.75" customHeight="1" x14ac:dyDescent="0.25">
      <c r="A77" s="1"/>
      <c r="B77" s="1" t="s">
        <v>112</v>
      </c>
      <c r="C77" s="18"/>
      <c r="D77" s="1"/>
      <c r="E77" s="1"/>
      <c r="F77" s="1"/>
      <c r="G77" s="1"/>
      <c r="H77" s="1"/>
      <c r="I77" s="1"/>
      <c r="J77" s="1"/>
      <c r="K77" s="1"/>
      <c r="L77" s="1"/>
      <c r="M77" s="1"/>
      <c r="N77" s="1"/>
      <c r="O77" s="1"/>
      <c r="P77" s="1"/>
      <c r="Q77" s="1"/>
      <c r="R77" s="1"/>
      <c r="S77" s="1"/>
      <c r="T77" s="1"/>
      <c r="U77" s="1"/>
      <c r="V77" s="1"/>
      <c r="W77" s="1"/>
      <c r="X77" s="1"/>
      <c r="Y77" s="1"/>
      <c r="Z77" s="1"/>
    </row>
    <row r="78" spans="1:26" ht="15.75" customHeight="1" x14ac:dyDescent="0.25">
      <c r="A78" s="1"/>
      <c r="B78" s="1" t="s">
        <v>113</v>
      </c>
      <c r="C78" s="18"/>
      <c r="D78" s="1"/>
      <c r="E78" s="1"/>
      <c r="F78" s="1"/>
      <c r="G78" s="1"/>
      <c r="H78" s="1"/>
      <c r="I78" s="1"/>
      <c r="J78" s="1"/>
      <c r="K78" s="1"/>
      <c r="L78" s="1"/>
      <c r="M78" s="1"/>
      <c r="N78" s="1"/>
      <c r="O78" s="1"/>
      <c r="P78" s="1"/>
      <c r="Q78" s="1"/>
      <c r="R78" s="1"/>
      <c r="S78" s="1"/>
      <c r="T78" s="1"/>
      <c r="U78" s="1"/>
      <c r="V78" s="1"/>
      <c r="W78" s="1"/>
      <c r="X78" s="1"/>
      <c r="Y78" s="1"/>
      <c r="Z78" s="1"/>
    </row>
    <row r="79" spans="1:26" ht="15.75" customHeight="1" x14ac:dyDescent="0.25">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5.75" customHeight="1" x14ac:dyDescent="0.25">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5.75" customHeight="1" x14ac:dyDescent="0.25">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5.75" customHeight="1" x14ac:dyDescent="0.25">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5.75" customHeight="1" x14ac:dyDescent="0.25">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5.75" customHeight="1" x14ac:dyDescent="0.25">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5.75" customHeight="1" x14ac:dyDescent="0.25">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5.75" customHeight="1" x14ac:dyDescent="0.25">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5.75" customHeight="1" x14ac:dyDescent="0.25">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5.75" customHeight="1" x14ac:dyDescent="0.25">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5.75" customHeight="1" x14ac:dyDescent="0.25">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5.75" customHeight="1" x14ac:dyDescent="0.25">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5.75" customHeight="1" x14ac:dyDescent="0.25">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5.75" customHeight="1" x14ac:dyDescent="0.25">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5.75" customHeight="1" x14ac:dyDescent="0.25">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5.75" customHeight="1" x14ac:dyDescent="0.25">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5.75" customHeight="1" x14ac:dyDescent="0.25">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5.75" customHeight="1" x14ac:dyDescent="0.25">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5.75" customHeight="1" x14ac:dyDescent="0.25">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5.75" customHeight="1" x14ac:dyDescent="0.25">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5.75" customHeight="1" x14ac:dyDescent="0.25">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5.75" customHeight="1"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2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x14ac:dyDescent="0.2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x14ac:dyDescent="0.2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x14ac:dyDescent="0.2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x14ac:dyDescent="0.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x14ac:dyDescent="0.2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x14ac:dyDescent="0.2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x14ac:dyDescent="0.2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x14ac:dyDescent="0.2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x14ac:dyDescent="0.2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x14ac:dyDescent="0.2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x14ac:dyDescent="0.2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x14ac:dyDescent="0.2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x14ac:dyDescent="0.2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x14ac:dyDescent="0.2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x14ac:dyDescent="0.2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x14ac:dyDescent="0.2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x14ac:dyDescent="0.2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x14ac:dyDescent="0.2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x14ac:dyDescent="0.2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x14ac:dyDescent="0.2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x14ac:dyDescent="0.2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x14ac:dyDescent="0.2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x14ac:dyDescent="0.2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x14ac:dyDescent="0.2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x14ac:dyDescent="0.2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x14ac:dyDescent="0.2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x14ac:dyDescent="0.2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x14ac:dyDescent="0.2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x14ac:dyDescent="0.2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x14ac:dyDescent="0.2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x14ac:dyDescent="0.2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x14ac:dyDescent="0.2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x14ac:dyDescent="0.2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x14ac:dyDescent="0.2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x14ac:dyDescent="0.2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x14ac:dyDescent="0.2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x14ac:dyDescent="0.2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x14ac:dyDescent="0.2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x14ac:dyDescent="0.2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x14ac:dyDescent="0.2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x14ac:dyDescent="0.2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x14ac:dyDescent="0.2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x14ac:dyDescent="0.2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x14ac:dyDescent="0.2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x14ac:dyDescent="0.2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x14ac:dyDescent="0.2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x14ac:dyDescent="0.2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x14ac:dyDescent="0.2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x14ac:dyDescent="0.2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x14ac:dyDescent="0.2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x14ac:dyDescent="0.2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x14ac:dyDescent="0.2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x14ac:dyDescent="0.2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x14ac:dyDescent="0.2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x14ac:dyDescent="0.2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x14ac:dyDescent="0.2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x14ac:dyDescent="0.2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x14ac:dyDescent="0.2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x14ac:dyDescent="0.2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x14ac:dyDescent="0.2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x14ac:dyDescent="0.2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x14ac:dyDescent="0.2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x14ac:dyDescent="0.2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x14ac:dyDescent="0.2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x14ac:dyDescent="0.2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x14ac:dyDescent="0.2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x14ac:dyDescent="0.2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x14ac:dyDescent="0.2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x14ac:dyDescent="0.2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x14ac:dyDescent="0.2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x14ac:dyDescent="0.2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x14ac:dyDescent="0.2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x14ac:dyDescent="0.2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x14ac:dyDescent="0.2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x14ac:dyDescent="0.2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x14ac:dyDescent="0.2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x14ac:dyDescent="0.2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x14ac:dyDescent="0.2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x14ac:dyDescent="0.2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x14ac:dyDescent="0.2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x14ac:dyDescent="0.2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x14ac:dyDescent="0.2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x14ac:dyDescent="0.2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x14ac:dyDescent="0.2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x14ac:dyDescent="0.2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x14ac:dyDescent="0.2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x14ac:dyDescent="0.2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x14ac:dyDescent="0.2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x14ac:dyDescent="0.2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x14ac:dyDescent="0.2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x14ac:dyDescent="0.2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x14ac:dyDescent="0.2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x14ac:dyDescent="0.2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x14ac:dyDescent="0.2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x14ac:dyDescent="0.2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x14ac:dyDescent="0.2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x14ac:dyDescent="0.2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x14ac:dyDescent="0.2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x14ac:dyDescent="0.2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x14ac:dyDescent="0.2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x14ac:dyDescent="0.2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x14ac:dyDescent="0.2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x14ac:dyDescent="0.2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x14ac:dyDescent="0.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x14ac:dyDescent="0.2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x14ac:dyDescent="0.2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x14ac:dyDescent="0.2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x14ac:dyDescent="0.2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x14ac:dyDescent="0.2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x14ac:dyDescent="0.2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x14ac:dyDescent="0.2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x14ac:dyDescent="0.2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x14ac:dyDescent="0.2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x14ac:dyDescent="0.2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x14ac:dyDescent="0.2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x14ac:dyDescent="0.2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x14ac:dyDescent="0.2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x14ac:dyDescent="0.2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x14ac:dyDescent="0.2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x14ac:dyDescent="0.2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x14ac:dyDescent="0.2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x14ac:dyDescent="0.2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x14ac:dyDescent="0.2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x14ac:dyDescent="0.2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x14ac:dyDescent="0.2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x14ac:dyDescent="0.2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x14ac:dyDescent="0.2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x14ac:dyDescent="0.2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x14ac:dyDescent="0.2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x14ac:dyDescent="0.2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x14ac:dyDescent="0.2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x14ac:dyDescent="0.2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x14ac:dyDescent="0.2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x14ac:dyDescent="0.2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x14ac:dyDescent="0.2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x14ac:dyDescent="0.2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x14ac:dyDescent="0.2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x14ac:dyDescent="0.2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x14ac:dyDescent="0.2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x14ac:dyDescent="0.2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x14ac:dyDescent="0.2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x14ac:dyDescent="0.2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x14ac:dyDescent="0.2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x14ac:dyDescent="0.2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x14ac:dyDescent="0.2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x14ac:dyDescent="0.2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x14ac:dyDescent="0.2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x14ac:dyDescent="0.2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x14ac:dyDescent="0.2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x14ac:dyDescent="0.2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x14ac:dyDescent="0.2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x14ac:dyDescent="0.2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x14ac:dyDescent="0.2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x14ac:dyDescent="0.2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x14ac:dyDescent="0.2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x14ac:dyDescent="0.2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x14ac:dyDescent="0.2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x14ac:dyDescent="0.2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x14ac:dyDescent="0.2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x14ac:dyDescent="0.2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x14ac:dyDescent="0.2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x14ac:dyDescent="0.2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x14ac:dyDescent="0.2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x14ac:dyDescent="0.2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x14ac:dyDescent="0.2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x14ac:dyDescent="0.2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x14ac:dyDescent="0.2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x14ac:dyDescent="0.2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x14ac:dyDescent="0.2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x14ac:dyDescent="0.2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x14ac:dyDescent="0.2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x14ac:dyDescent="0.2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x14ac:dyDescent="0.2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x14ac:dyDescent="0.2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x14ac:dyDescent="0.2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x14ac:dyDescent="0.2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x14ac:dyDescent="0.2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x14ac:dyDescent="0.2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x14ac:dyDescent="0.2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x14ac:dyDescent="0.2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x14ac:dyDescent="0.2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x14ac:dyDescent="0.2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x14ac:dyDescent="0.2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x14ac:dyDescent="0.2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x14ac:dyDescent="0.2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x14ac:dyDescent="0.2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x14ac:dyDescent="0.2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x14ac:dyDescent="0.2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x14ac:dyDescent="0.2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x14ac:dyDescent="0.2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x14ac:dyDescent="0.2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x14ac:dyDescent="0.2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x14ac:dyDescent="0.2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x14ac:dyDescent="0.2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x14ac:dyDescent="0.2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x14ac:dyDescent="0.2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x14ac:dyDescent="0.2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x14ac:dyDescent="0.2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x14ac:dyDescent="0.2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x14ac:dyDescent="0.2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x14ac:dyDescent="0.2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x14ac:dyDescent="0.2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x14ac:dyDescent="0.2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x14ac:dyDescent="0.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x14ac:dyDescent="0.2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x14ac:dyDescent="0.2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x14ac:dyDescent="0.2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x14ac:dyDescent="0.2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x14ac:dyDescent="0.2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x14ac:dyDescent="0.2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x14ac:dyDescent="0.2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x14ac:dyDescent="0.2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x14ac:dyDescent="0.2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x14ac:dyDescent="0.2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x14ac:dyDescent="0.2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x14ac:dyDescent="0.2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x14ac:dyDescent="0.2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x14ac:dyDescent="0.2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x14ac:dyDescent="0.2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x14ac:dyDescent="0.2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x14ac:dyDescent="0.2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x14ac:dyDescent="0.2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x14ac:dyDescent="0.2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x14ac:dyDescent="0.2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x14ac:dyDescent="0.2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x14ac:dyDescent="0.2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x14ac:dyDescent="0.2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x14ac:dyDescent="0.2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x14ac:dyDescent="0.2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x14ac:dyDescent="0.2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x14ac:dyDescent="0.2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x14ac:dyDescent="0.2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x14ac:dyDescent="0.2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x14ac:dyDescent="0.2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x14ac:dyDescent="0.2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x14ac:dyDescent="0.2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x14ac:dyDescent="0.2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x14ac:dyDescent="0.2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x14ac:dyDescent="0.2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x14ac:dyDescent="0.2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x14ac:dyDescent="0.2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x14ac:dyDescent="0.2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x14ac:dyDescent="0.2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x14ac:dyDescent="0.2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x14ac:dyDescent="0.2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x14ac:dyDescent="0.2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x14ac:dyDescent="0.2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x14ac:dyDescent="0.2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x14ac:dyDescent="0.2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x14ac:dyDescent="0.2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x14ac:dyDescent="0.2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x14ac:dyDescent="0.2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x14ac:dyDescent="0.2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x14ac:dyDescent="0.2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x14ac:dyDescent="0.2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x14ac:dyDescent="0.2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x14ac:dyDescent="0.2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x14ac:dyDescent="0.2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x14ac:dyDescent="0.2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x14ac:dyDescent="0.2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x14ac:dyDescent="0.2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x14ac:dyDescent="0.2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x14ac:dyDescent="0.2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x14ac:dyDescent="0.2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x14ac:dyDescent="0.2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x14ac:dyDescent="0.2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x14ac:dyDescent="0.2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x14ac:dyDescent="0.2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x14ac:dyDescent="0.2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x14ac:dyDescent="0.2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x14ac:dyDescent="0.2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x14ac:dyDescent="0.2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x14ac:dyDescent="0.2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x14ac:dyDescent="0.2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x14ac:dyDescent="0.2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x14ac:dyDescent="0.2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x14ac:dyDescent="0.2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x14ac:dyDescent="0.2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x14ac:dyDescent="0.2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x14ac:dyDescent="0.2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x14ac:dyDescent="0.2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x14ac:dyDescent="0.2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x14ac:dyDescent="0.2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x14ac:dyDescent="0.2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x14ac:dyDescent="0.2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x14ac:dyDescent="0.2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x14ac:dyDescent="0.2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x14ac:dyDescent="0.2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x14ac:dyDescent="0.2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x14ac:dyDescent="0.2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x14ac:dyDescent="0.2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x14ac:dyDescent="0.2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x14ac:dyDescent="0.2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x14ac:dyDescent="0.2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x14ac:dyDescent="0.2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x14ac:dyDescent="0.2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x14ac:dyDescent="0.2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x14ac:dyDescent="0.2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x14ac:dyDescent="0.2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x14ac:dyDescent="0.2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x14ac:dyDescent="0.2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x14ac:dyDescent="0.2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x14ac:dyDescent="0.2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x14ac:dyDescent="0.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x14ac:dyDescent="0.2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x14ac:dyDescent="0.2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x14ac:dyDescent="0.2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x14ac:dyDescent="0.2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x14ac:dyDescent="0.2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x14ac:dyDescent="0.2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x14ac:dyDescent="0.2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x14ac:dyDescent="0.2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x14ac:dyDescent="0.2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x14ac:dyDescent="0.2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x14ac:dyDescent="0.2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x14ac:dyDescent="0.2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x14ac:dyDescent="0.2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x14ac:dyDescent="0.2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x14ac:dyDescent="0.2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x14ac:dyDescent="0.2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x14ac:dyDescent="0.2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x14ac:dyDescent="0.2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x14ac:dyDescent="0.2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x14ac:dyDescent="0.2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x14ac:dyDescent="0.2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x14ac:dyDescent="0.2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x14ac:dyDescent="0.2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x14ac:dyDescent="0.2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x14ac:dyDescent="0.2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x14ac:dyDescent="0.2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x14ac:dyDescent="0.2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x14ac:dyDescent="0.2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x14ac:dyDescent="0.2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x14ac:dyDescent="0.2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x14ac:dyDescent="0.2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x14ac:dyDescent="0.2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x14ac:dyDescent="0.2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x14ac:dyDescent="0.2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x14ac:dyDescent="0.2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x14ac:dyDescent="0.2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x14ac:dyDescent="0.2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x14ac:dyDescent="0.2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x14ac:dyDescent="0.2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x14ac:dyDescent="0.2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x14ac:dyDescent="0.2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x14ac:dyDescent="0.2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x14ac:dyDescent="0.2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x14ac:dyDescent="0.2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x14ac:dyDescent="0.2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x14ac:dyDescent="0.2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x14ac:dyDescent="0.2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x14ac:dyDescent="0.2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x14ac:dyDescent="0.2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x14ac:dyDescent="0.2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x14ac:dyDescent="0.2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x14ac:dyDescent="0.2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x14ac:dyDescent="0.2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x14ac:dyDescent="0.2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x14ac:dyDescent="0.2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x14ac:dyDescent="0.2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x14ac:dyDescent="0.2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x14ac:dyDescent="0.2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x14ac:dyDescent="0.2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x14ac:dyDescent="0.2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x14ac:dyDescent="0.2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x14ac:dyDescent="0.2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x14ac:dyDescent="0.2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x14ac:dyDescent="0.2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x14ac:dyDescent="0.2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x14ac:dyDescent="0.2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x14ac:dyDescent="0.2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x14ac:dyDescent="0.2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x14ac:dyDescent="0.2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x14ac:dyDescent="0.2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x14ac:dyDescent="0.2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x14ac:dyDescent="0.2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x14ac:dyDescent="0.2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x14ac:dyDescent="0.2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x14ac:dyDescent="0.2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x14ac:dyDescent="0.2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x14ac:dyDescent="0.2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x14ac:dyDescent="0.2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x14ac:dyDescent="0.2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x14ac:dyDescent="0.2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x14ac:dyDescent="0.2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x14ac:dyDescent="0.2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x14ac:dyDescent="0.2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x14ac:dyDescent="0.2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x14ac:dyDescent="0.2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x14ac:dyDescent="0.2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x14ac:dyDescent="0.2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x14ac:dyDescent="0.2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x14ac:dyDescent="0.2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x14ac:dyDescent="0.2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x14ac:dyDescent="0.2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x14ac:dyDescent="0.2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x14ac:dyDescent="0.2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x14ac:dyDescent="0.2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x14ac:dyDescent="0.2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x14ac:dyDescent="0.2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x14ac:dyDescent="0.2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x14ac:dyDescent="0.2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x14ac:dyDescent="0.2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x14ac:dyDescent="0.2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x14ac:dyDescent="0.2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x14ac:dyDescent="0.2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x14ac:dyDescent="0.2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x14ac:dyDescent="0.2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x14ac:dyDescent="0.2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x14ac:dyDescent="0.2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x14ac:dyDescent="0.2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x14ac:dyDescent="0.2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x14ac:dyDescent="0.2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x14ac:dyDescent="0.2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x14ac:dyDescent="0.2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x14ac:dyDescent="0.2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x14ac:dyDescent="0.2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x14ac:dyDescent="0.2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x14ac:dyDescent="0.2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x14ac:dyDescent="0.2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x14ac:dyDescent="0.2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x14ac:dyDescent="0.2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x14ac:dyDescent="0.2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x14ac:dyDescent="0.2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x14ac:dyDescent="0.2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x14ac:dyDescent="0.2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x14ac:dyDescent="0.2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x14ac:dyDescent="0.2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x14ac:dyDescent="0.2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x14ac:dyDescent="0.2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x14ac:dyDescent="0.2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x14ac:dyDescent="0.2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x14ac:dyDescent="0.2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x14ac:dyDescent="0.2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x14ac:dyDescent="0.2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x14ac:dyDescent="0.2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x14ac:dyDescent="0.2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x14ac:dyDescent="0.2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x14ac:dyDescent="0.2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x14ac:dyDescent="0.2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x14ac:dyDescent="0.2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x14ac:dyDescent="0.2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x14ac:dyDescent="0.2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x14ac:dyDescent="0.2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x14ac:dyDescent="0.2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x14ac:dyDescent="0.2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x14ac:dyDescent="0.2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x14ac:dyDescent="0.2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x14ac:dyDescent="0.2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x14ac:dyDescent="0.2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x14ac:dyDescent="0.2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x14ac:dyDescent="0.2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x14ac:dyDescent="0.2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x14ac:dyDescent="0.2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x14ac:dyDescent="0.2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x14ac:dyDescent="0.2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x14ac:dyDescent="0.2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x14ac:dyDescent="0.2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x14ac:dyDescent="0.2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x14ac:dyDescent="0.2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x14ac:dyDescent="0.2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x14ac:dyDescent="0.2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x14ac:dyDescent="0.2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x14ac:dyDescent="0.2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x14ac:dyDescent="0.2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x14ac:dyDescent="0.2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x14ac:dyDescent="0.2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x14ac:dyDescent="0.2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x14ac:dyDescent="0.2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x14ac:dyDescent="0.2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x14ac:dyDescent="0.2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x14ac:dyDescent="0.2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x14ac:dyDescent="0.2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x14ac:dyDescent="0.2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x14ac:dyDescent="0.2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x14ac:dyDescent="0.2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x14ac:dyDescent="0.2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x14ac:dyDescent="0.2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x14ac:dyDescent="0.2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x14ac:dyDescent="0.2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x14ac:dyDescent="0.2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x14ac:dyDescent="0.2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x14ac:dyDescent="0.2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x14ac:dyDescent="0.2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x14ac:dyDescent="0.2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x14ac:dyDescent="0.2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x14ac:dyDescent="0.2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x14ac:dyDescent="0.2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x14ac:dyDescent="0.2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x14ac:dyDescent="0.2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x14ac:dyDescent="0.2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x14ac:dyDescent="0.2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x14ac:dyDescent="0.2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x14ac:dyDescent="0.2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x14ac:dyDescent="0.2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x14ac:dyDescent="0.2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x14ac:dyDescent="0.2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x14ac:dyDescent="0.2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x14ac:dyDescent="0.2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x14ac:dyDescent="0.2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x14ac:dyDescent="0.2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x14ac:dyDescent="0.2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x14ac:dyDescent="0.2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x14ac:dyDescent="0.2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x14ac:dyDescent="0.2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x14ac:dyDescent="0.2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x14ac:dyDescent="0.2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x14ac:dyDescent="0.2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x14ac:dyDescent="0.2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x14ac:dyDescent="0.2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x14ac:dyDescent="0.2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x14ac:dyDescent="0.2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x14ac:dyDescent="0.2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x14ac:dyDescent="0.2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x14ac:dyDescent="0.2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x14ac:dyDescent="0.2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x14ac:dyDescent="0.2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x14ac:dyDescent="0.2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x14ac:dyDescent="0.2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x14ac:dyDescent="0.2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x14ac:dyDescent="0.2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x14ac:dyDescent="0.2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x14ac:dyDescent="0.2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x14ac:dyDescent="0.2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x14ac:dyDescent="0.2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x14ac:dyDescent="0.2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x14ac:dyDescent="0.2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x14ac:dyDescent="0.2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x14ac:dyDescent="0.2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x14ac:dyDescent="0.2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x14ac:dyDescent="0.2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x14ac:dyDescent="0.2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x14ac:dyDescent="0.2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x14ac:dyDescent="0.2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x14ac:dyDescent="0.2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x14ac:dyDescent="0.2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x14ac:dyDescent="0.2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x14ac:dyDescent="0.2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x14ac:dyDescent="0.2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x14ac:dyDescent="0.2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x14ac:dyDescent="0.2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x14ac:dyDescent="0.2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x14ac:dyDescent="0.2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x14ac:dyDescent="0.2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x14ac:dyDescent="0.2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x14ac:dyDescent="0.2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x14ac:dyDescent="0.2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x14ac:dyDescent="0.2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x14ac:dyDescent="0.2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x14ac:dyDescent="0.2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x14ac:dyDescent="0.2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x14ac:dyDescent="0.2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x14ac:dyDescent="0.2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x14ac:dyDescent="0.2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x14ac:dyDescent="0.2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x14ac:dyDescent="0.2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x14ac:dyDescent="0.2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x14ac:dyDescent="0.2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x14ac:dyDescent="0.2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x14ac:dyDescent="0.2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x14ac:dyDescent="0.2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x14ac:dyDescent="0.2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x14ac:dyDescent="0.2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x14ac:dyDescent="0.2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x14ac:dyDescent="0.2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x14ac:dyDescent="0.2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x14ac:dyDescent="0.2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x14ac:dyDescent="0.2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x14ac:dyDescent="0.2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x14ac:dyDescent="0.2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x14ac:dyDescent="0.2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x14ac:dyDescent="0.2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x14ac:dyDescent="0.2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x14ac:dyDescent="0.2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x14ac:dyDescent="0.2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x14ac:dyDescent="0.2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x14ac:dyDescent="0.2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x14ac:dyDescent="0.2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x14ac:dyDescent="0.2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x14ac:dyDescent="0.2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x14ac:dyDescent="0.2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x14ac:dyDescent="0.2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x14ac:dyDescent="0.2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x14ac:dyDescent="0.2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x14ac:dyDescent="0.2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x14ac:dyDescent="0.2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x14ac:dyDescent="0.2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x14ac:dyDescent="0.2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x14ac:dyDescent="0.2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x14ac:dyDescent="0.2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x14ac:dyDescent="0.2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x14ac:dyDescent="0.2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x14ac:dyDescent="0.2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x14ac:dyDescent="0.2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x14ac:dyDescent="0.2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x14ac:dyDescent="0.2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x14ac:dyDescent="0.2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x14ac:dyDescent="0.2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x14ac:dyDescent="0.2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x14ac:dyDescent="0.2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x14ac:dyDescent="0.2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x14ac:dyDescent="0.2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x14ac:dyDescent="0.2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x14ac:dyDescent="0.2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x14ac:dyDescent="0.2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x14ac:dyDescent="0.2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x14ac:dyDescent="0.2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x14ac:dyDescent="0.2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x14ac:dyDescent="0.2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x14ac:dyDescent="0.2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x14ac:dyDescent="0.2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x14ac:dyDescent="0.2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x14ac:dyDescent="0.2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x14ac:dyDescent="0.2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x14ac:dyDescent="0.2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x14ac:dyDescent="0.2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x14ac:dyDescent="0.2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x14ac:dyDescent="0.2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x14ac:dyDescent="0.2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x14ac:dyDescent="0.2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x14ac:dyDescent="0.2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x14ac:dyDescent="0.2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x14ac:dyDescent="0.2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x14ac:dyDescent="0.2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x14ac:dyDescent="0.2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x14ac:dyDescent="0.2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x14ac:dyDescent="0.2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x14ac:dyDescent="0.2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x14ac:dyDescent="0.2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x14ac:dyDescent="0.2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x14ac:dyDescent="0.2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x14ac:dyDescent="0.2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x14ac:dyDescent="0.2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x14ac:dyDescent="0.2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x14ac:dyDescent="0.2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x14ac:dyDescent="0.2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x14ac:dyDescent="0.2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x14ac:dyDescent="0.2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x14ac:dyDescent="0.2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x14ac:dyDescent="0.2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x14ac:dyDescent="0.2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x14ac:dyDescent="0.2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x14ac:dyDescent="0.2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x14ac:dyDescent="0.2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x14ac:dyDescent="0.2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x14ac:dyDescent="0.2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x14ac:dyDescent="0.2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x14ac:dyDescent="0.2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x14ac:dyDescent="0.2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x14ac:dyDescent="0.2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x14ac:dyDescent="0.2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x14ac:dyDescent="0.2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x14ac:dyDescent="0.2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x14ac:dyDescent="0.2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x14ac:dyDescent="0.2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x14ac:dyDescent="0.2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x14ac:dyDescent="0.2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x14ac:dyDescent="0.2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x14ac:dyDescent="0.2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x14ac:dyDescent="0.2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x14ac:dyDescent="0.2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x14ac:dyDescent="0.2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x14ac:dyDescent="0.2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x14ac:dyDescent="0.2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x14ac:dyDescent="0.2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x14ac:dyDescent="0.2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x14ac:dyDescent="0.2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x14ac:dyDescent="0.2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x14ac:dyDescent="0.2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x14ac:dyDescent="0.2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x14ac:dyDescent="0.2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x14ac:dyDescent="0.2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x14ac:dyDescent="0.2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x14ac:dyDescent="0.2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x14ac:dyDescent="0.2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x14ac:dyDescent="0.2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x14ac:dyDescent="0.2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x14ac:dyDescent="0.2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x14ac:dyDescent="0.2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x14ac:dyDescent="0.2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x14ac:dyDescent="0.2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x14ac:dyDescent="0.2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x14ac:dyDescent="0.2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x14ac:dyDescent="0.2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x14ac:dyDescent="0.2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x14ac:dyDescent="0.2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x14ac:dyDescent="0.2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x14ac:dyDescent="0.2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x14ac:dyDescent="0.2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x14ac:dyDescent="0.2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x14ac:dyDescent="0.2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x14ac:dyDescent="0.2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x14ac:dyDescent="0.2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x14ac:dyDescent="0.2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x14ac:dyDescent="0.2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x14ac:dyDescent="0.2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x14ac:dyDescent="0.2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x14ac:dyDescent="0.2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x14ac:dyDescent="0.2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x14ac:dyDescent="0.2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x14ac:dyDescent="0.2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x14ac:dyDescent="0.2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x14ac:dyDescent="0.2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x14ac:dyDescent="0.2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x14ac:dyDescent="0.2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x14ac:dyDescent="0.2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x14ac:dyDescent="0.2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x14ac:dyDescent="0.2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x14ac:dyDescent="0.2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x14ac:dyDescent="0.2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x14ac:dyDescent="0.2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x14ac:dyDescent="0.2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x14ac:dyDescent="0.2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x14ac:dyDescent="0.2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x14ac:dyDescent="0.2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x14ac:dyDescent="0.2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x14ac:dyDescent="0.2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x14ac:dyDescent="0.2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x14ac:dyDescent="0.2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x14ac:dyDescent="0.2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x14ac:dyDescent="0.2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x14ac:dyDescent="0.2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x14ac:dyDescent="0.2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x14ac:dyDescent="0.2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x14ac:dyDescent="0.2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x14ac:dyDescent="0.2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x14ac:dyDescent="0.2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x14ac:dyDescent="0.2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x14ac:dyDescent="0.2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x14ac:dyDescent="0.2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x14ac:dyDescent="0.2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x14ac:dyDescent="0.2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x14ac:dyDescent="0.2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x14ac:dyDescent="0.2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x14ac:dyDescent="0.2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x14ac:dyDescent="0.2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x14ac:dyDescent="0.2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x14ac:dyDescent="0.2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x14ac:dyDescent="0.2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x14ac:dyDescent="0.2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x14ac:dyDescent="0.2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x14ac:dyDescent="0.2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x14ac:dyDescent="0.2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x14ac:dyDescent="0.2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x14ac:dyDescent="0.2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x14ac:dyDescent="0.2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x14ac:dyDescent="0.2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x14ac:dyDescent="0.2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x14ac:dyDescent="0.2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x14ac:dyDescent="0.2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x14ac:dyDescent="0.2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x14ac:dyDescent="0.2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x14ac:dyDescent="0.2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x14ac:dyDescent="0.2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x14ac:dyDescent="0.2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x14ac:dyDescent="0.2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x14ac:dyDescent="0.2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x14ac:dyDescent="0.2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x14ac:dyDescent="0.2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x14ac:dyDescent="0.25">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x14ac:dyDescent="0.25">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x14ac:dyDescent="0.25">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x14ac:dyDescent="0.25">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x14ac:dyDescent="0.2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x14ac:dyDescent="0.25">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x14ac:dyDescent="0.25">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x14ac:dyDescent="0.25">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x14ac:dyDescent="0.25">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x14ac:dyDescent="0.25">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x14ac:dyDescent="0.25">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x14ac:dyDescent="0.25">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x14ac:dyDescent="0.25">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x14ac:dyDescent="0.25">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x14ac:dyDescent="0.2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x14ac:dyDescent="0.25">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x14ac:dyDescent="0.25">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x14ac:dyDescent="0.25">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x14ac:dyDescent="0.25">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x14ac:dyDescent="0.25">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9">
    <mergeCell ref="B63:D63"/>
    <mergeCell ref="B67:D67"/>
    <mergeCell ref="C5:D5"/>
    <mergeCell ref="C6:D6"/>
    <mergeCell ref="B7:D7"/>
    <mergeCell ref="B8:D8"/>
    <mergeCell ref="B10:D10"/>
    <mergeCell ref="B21:D21"/>
    <mergeCell ref="B51:D51"/>
  </mergeCells>
  <pageMargins left="0.51180555555555496" right="0.51180555555555496" top="0" bottom="0" header="0" footer="0"/>
  <pageSetup paperSize="9" orientation="portrait"/>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1000"/>
  <sheetViews>
    <sheetView topLeftCell="A75" workbookViewId="0"/>
  </sheetViews>
  <sheetFormatPr defaultColWidth="14.42578125" defaultRowHeight="15" customHeight="1" x14ac:dyDescent="0.25"/>
  <cols>
    <col min="1" max="1" width="8.28515625" customWidth="1"/>
    <col min="2" max="2" width="39.7109375" customWidth="1"/>
    <col min="3" max="3" width="12.140625" customWidth="1"/>
    <col min="4" max="4" width="20.42578125" customWidth="1"/>
    <col min="5" max="5" width="17.42578125" customWidth="1"/>
    <col min="6" max="6" width="10.140625" customWidth="1"/>
    <col min="7" max="26" width="8.28515625" customWidth="1"/>
  </cols>
  <sheetData>
    <row r="1" spans="1:26" x14ac:dyDescent="0.25">
      <c r="A1" s="1"/>
      <c r="B1" s="1"/>
      <c r="C1" s="18"/>
      <c r="D1" s="1"/>
      <c r="E1" s="1"/>
      <c r="F1" s="1"/>
      <c r="G1" s="1"/>
      <c r="H1" s="1"/>
      <c r="I1" s="1"/>
      <c r="J1" s="1"/>
      <c r="K1" s="1"/>
      <c r="L1" s="1"/>
      <c r="M1" s="1"/>
      <c r="N1" s="1"/>
      <c r="O1" s="1"/>
      <c r="P1" s="1"/>
      <c r="Q1" s="1"/>
      <c r="R1" s="1"/>
      <c r="S1" s="1"/>
      <c r="T1" s="1"/>
      <c r="U1" s="1"/>
      <c r="V1" s="1"/>
      <c r="W1" s="1"/>
      <c r="X1" s="1"/>
      <c r="Y1" s="1"/>
      <c r="Z1" s="1"/>
    </row>
    <row r="2" spans="1:26" x14ac:dyDescent="0.25">
      <c r="A2" s="1"/>
      <c r="B2" s="1"/>
      <c r="C2" s="1"/>
      <c r="D2" s="1"/>
      <c r="E2" s="1"/>
      <c r="F2" s="1"/>
      <c r="G2" s="1"/>
      <c r="H2" s="1"/>
      <c r="I2" s="1"/>
      <c r="J2" s="1"/>
      <c r="K2" s="1"/>
      <c r="L2" s="1"/>
      <c r="M2" s="1"/>
      <c r="N2" s="1"/>
      <c r="O2" s="1"/>
      <c r="P2" s="1"/>
      <c r="Q2" s="1"/>
      <c r="R2" s="1"/>
      <c r="S2" s="1"/>
      <c r="T2" s="1"/>
      <c r="U2" s="1"/>
      <c r="V2" s="1"/>
      <c r="W2" s="1"/>
      <c r="X2" s="1"/>
      <c r="Y2" s="1"/>
      <c r="Z2" s="1"/>
    </row>
    <row r="3" spans="1:26" x14ac:dyDescent="0.25">
      <c r="A3" s="1"/>
      <c r="B3" s="1"/>
      <c r="C3" s="18"/>
      <c r="D3" s="1"/>
      <c r="E3" s="1"/>
      <c r="F3" s="1"/>
      <c r="G3" s="1"/>
      <c r="H3" s="1"/>
      <c r="I3" s="1"/>
      <c r="J3" s="1"/>
      <c r="K3" s="1"/>
      <c r="L3" s="1"/>
      <c r="M3" s="1"/>
      <c r="N3" s="1"/>
      <c r="O3" s="1"/>
      <c r="P3" s="1"/>
      <c r="Q3" s="1"/>
      <c r="R3" s="1"/>
      <c r="S3" s="1"/>
      <c r="T3" s="1"/>
      <c r="U3" s="1"/>
      <c r="V3" s="1"/>
      <c r="W3" s="1"/>
      <c r="X3" s="1"/>
      <c r="Y3" s="1"/>
      <c r="Z3" s="1"/>
    </row>
    <row r="4" spans="1:26" ht="33" customHeight="1" x14ac:dyDescent="0.25">
      <c r="A4" s="1"/>
      <c r="B4" s="1"/>
      <c r="C4" s="18"/>
      <c r="D4" s="1"/>
      <c r="E4" s="1"/>
      <c r="F4" s="1"/>
      <c r="G4" s="1"/>
      <c r="H4" s="1"/>
      <c r="I4" s="1"/>
      <c r="J4" s="1"/>
      <c r="K4" s="1"/>
      <c r="L4" s="1"/>
      <c r="M4" s="1"/>
      <c r="N4" s="1"/>
      <c r="O4" s="1"/>
      <c r="P4" s="1"/>
      <c r="Q4" s="1"/>
      <c r="R4" s="1"/>
      <c r="S4" s="1"/>
      <c r="T4" s="1"/>
      <c r="U4" s="1"/>
      <c r="V4" s="1"/>
      <c r="W4" s="1"/>
      <c r="X4" s="1"/>
      <c r="Y4" s="1"/>
      <c r="Z4" s="1"/>
    </row>
    <row r="5" spans="1:26" ht="18.75" customHeight="1" x14ac:dyDescent="0.25">
      <c r="A5" s="1"/>
      <c r="B5" s="19" t="s">
        <v>18</v>
      </c>
      <c r="C5" s="94" t="s">
        <v>16</v>
      </c>
      <c r="D5" s="91"/>
      <c r="E5" s="1"/>
      <c r="F5" s="1"/>
      <c r="G5" s="1"/>
      <c r="H5" s="1"/>
      <c r="I5" s="1"/>
      <c r="J5" s="1"/>
      <c r="K5" s="1"/>
      <c r="L5" s="1"/>
      <c r="M5" s="1"/>
      <c r="N5" s="1"/>
      <c r="O5" s="1"/>
      <c r="P5" s="1"/>
      <c r="Q5" s="1"/>
      <c r="R5" s="1"/>
      <c r="S5" s="1"/>
      <c r="T5" s="1"/>
      <c r="U5" s="1"/>
      <c r="V5" s="1"/>
      <c r="W5" s="1"/>
      <c r="X5" s="1"/>
      <c r="Y5" s="1"/>
      <c r="Z5" s="1"/>
    </row>
    <row r="6" spans="1:26" ht="18.75" customHeight="1" x14ac:dyDescent="0.25">
      <c r="A6" s="1"/>
      <c r="B6" s="20" t="s">
        <v>19</v>
      </c>
      <c r="C6" s="95"/>
      <c r="D6" s="91"/>
      <c r="E6" s="1"/>
      <c r="F6" s="1"/>
      <c r="G6" s="1"/>
      <c r="H6" s="1"/>
      <c r="I6" s="1"/>
      <c r="J6" s="1"/>
      <c r="K6" s="1"/>
      <c r="L6" s="1"/>
      <c r="M6" s="1"/>
      <c r="N6" s="1"/>
      <c r="O6" s="1"/>
      <c r="P6" s="1"/>
      <c r="Q6" s="1"/>
      <c r="R6" s="1"/>
      <c r="S6" s="1"/>
      <c r="T6" s="1"/>
      <c r="U6" s="1"/>
      <c r="V6" s="1"/>
      <c r="W6" s="1"/>
      <c r="X6" s="1"/>
      <c r="Y6" s="1"/>
      <c r="Z6" s="1"/>
    </row>
    <row r="7" spans="1:26" ht="18.75" x14ac:dyDescent="0.25">
      <c r="A7" s="1"/>
      <c r="B7" s="96" t="s">
        <v>20</v>
      </c>
      <c r="C7" s="90"/>
      <c r="D7" s="91"/>
      <c r="E7" s="1"/>
      <c r="F7" s="1"/>
      <c r="G7" s="1"/>
      <c r="H7" s="1"/>
      <c r="I7" s="1"/>
      <c r="J7" s="1"/>
      <c r="K7" s="1"/>
      <c r="L7" s="1"/>
      <c r="M7" s="1"/>
      <c r="N7" s="1"/>
      <c r="O7" s="1"/>
      <c r="P7" s="1"/>
      <c r="Q7" s="1"/>
      <c r="R7" s="1"/>
      <c r="S7" s="1"/>
      <c r="T7" s="1"/>
      <c r="U7" s="1"/>
      <c r="V7" s="1"/>
      <c r="W7" s="1"/>
      <c r="X7" s="1"/>
      <c r="Y7" s="1"/>
      <c r="Z7" s="1"/>
    </row>
    <row r="8" spans="1:26" ht="18.75" x14ac:dyDescent="0.25">
      <c r="A8" s="1"/>
      <c r="B8" s="97" t="s">
        <v>21</v>
      </c>
      <c r="C8" s="90"/>
      <c r="D8" s="91"/>
      <c r="E8" s="1"/>
      <c r="F8" s="1"/>
      <c r="G8" s="1"/>
      <c r="H8" s="1"/>
      <c r="I8" s="1"/>
      <c r="J8" s="1"/>
      <c r="K8" s="1"/>
      <c r="L8" s="1"/>
      <c r="M8" s="1"/>
      <c r="N8" s="1"/>
      <c r="O8" s="1"/>
      <c r="P8" s="1"/>
      <c r="Q8" s="1"/>
      <c r="R8" s="1"/>
      <c r="S8" s="1"/>
      <c r="T8" s="1"/>
      <c r="U8" s="1"/>
      <c r="V8" s="1"/>
      <c r="W8" s="1"/>
      <c r="X8" s="1"/>
      <c r="Y8" s="1"/>
      <c r="Z8" s="1"/>
    </row>
    <row r="9" spans="1:26" x14ac:dyDescent="0.25">
      <c r="A9" s="1" t="s">
        <v>22</v>
      </c>
      <c r="B9" s="21" t="s">
        <v>23</v>
      </c>
      <c r="C9" s="21" t="s">
        <v>24</v>
      </c>
      <c r="D9" s="21" t="s">
        <v>25</v>
      </c>
      <c r="E9" s="1"/>
      <c r="F9" s="1"/>
      <c r="G9" s="1"/>
      <c r="H9" s="1"/>
      <c r="I9" s="1"/>
      <c r="J9" s="1"/>
      <c r="K9" s="1"/>
      <c r="L9" s="1"/>
      <c r="M9" s="1"/>
      <c r="N9" s="1"/>
      <c r="O9" s="1"/>
      <c r="P9" s="1"/>
      <c r="Q9" s="1"/>
      <c r="R9" s="1"/>
      <c r="S9" s="1"/>
      <c r="T9" s="1"/>
      <c r="U9" s="1"/>
      <c r="V9" s="1"/>
      <c r="W9" s="1"/>
      <c r="X9" s="1"/>
      <c r="Y9" s="1"/>
      <c r="Z9" s="1"/>
    </row>
    <row r="10" spans="1:26" ht="16.5" x14ac:dyDescent="0.25">
      <c r="A10" s="1"/>
      <c r="B10" s="98" t="s">
        <v>26</v>
      </c>
      <c r="C10" s="90"/>
      <c r="D10" s="91"/>
      <c r="E10" s="1"/>
      <c r="F10" s="1"/>
      <c r="G10" s="1"/>
      <c r="H10" s="1"/>
      <c r="I10" s="1"/>
      <c r="J10" s="1"/>
      <c r="K10" s="1"/>
      <c r="L10" s="1"/>
      <c r="M10" s="1"/>
      <c r="N10" s="1"/>
      <c r="O10" s="1"/>
      <c r="P10" s="1"/>
      <c r="Q10" s="1"/>
      <c r="R10" s="1"/>
      <c r="S10" s="1"/>
      <c r="T10" s="1"/>
      <c r="U10" s="1"/>
      <c r="V10" s="1"/>
      <c r="W10" s="1"/>
      <c r="X10" s="1"/>
      <c r="Y10" s="1"/>
      <c r="Z10" s="1"/>
    </row>
    <row r="11" spans="1:26" ht="16.5" x14ac:dyDescent="0.3">
      <c r="A11" s="1"/>
      <c r="B11" s="22" t="s">
        <v>27</v>
      </c>
      <c r="C11" s="23"/>
      <c r="D11" s="24"/>
      <c r="E11" s="1"/>
      <c r="F11" s="1"/>
      <c r="G11" s="1"/>
      <c r="H11" s="1"/>
      <c r="I11" s="1"/>
      <c r="J11" s="1"/>
      <c r="K11" s="1"/>
      <c r="L11" s="1"/>
      <c r="M11" s="1"/>
      <c r="N11" s="1"/>
      <c r="O11" s="1"/>
      <c r="P11" s="1"/>
      <c r="Q11" s="1"/>
      <c r="R11" s="1"/>
      <c r="S11" s="1"/>
      <c r="T11" s="1"/>
      <c r="U11" s="1"/>
      <c r="V11" s="1"/>
      <c r="W11" s="1"/>
      <c r="X11" s="1"/>
      <c r="Y11" s="1"/>
      <c r="Z11" s="1"/>
    </row>
    <row r="12" spans="1:26" ht="16.5" x14ac:dyDescent="0.3">
      <c r="A12" s="1"/>
      <c r="B12" s="22" t="s">
        <v>28</v>
      </c>
      <c r="C12" s="23"/>
      <c r="D12" s="24"/>
      <c r="E12" s="1"/>
      <c r="F12" s="1"/>
      <c r="G12" s="1"/>
      <c r="H12" s="1"/>
      <c r="I12" s="1"/>
      <c r="J12" s="1"/>
      <c r="K12" s="1"/>
      <c r="L12" s="1"/>
      <c r="M12" s="1"/>
      <c r="N12" s="1"/>
      <c r="O12" s="1"/>
      <c r="P12" s="1"/>
      <c r="Q12" s="1"/>
      <c r="R12" s="1"/>
      <c r="S12" s="1"/>
      <c r="T12" s="1"/>
      <c r="U12" s="1"/>
      <c r="V12" s="1"/>
      <c r="W12" s="1"/>
      <c r="X12" s="1"/>
      <c r="Y12" s="1"/>
      <c r="Z12" s="1"/>
    </row>
    <row r="13" spans="1:26" ht="15.75" x14ac:dyDescent="0.25">
      <c r="A13" s="1"/>
      <c r="B13" s="22" t="s">
        <v>29</v>
      </c>
      <c r="C13" s="23"/>
      <c r="D13" s="25"/>
      <c r="E13" s="1"/>
      <c r="F13" s="1"/>
      <c r="G13" s="1"/>
      <c r="H13" s="1"/>
      <c r="I13" s="1"/>
      <c r="J13" s="1"/>
      <c r="K13" s="1"/>
      <c r="L13" s="1"/>
      <c r="M13" s="1"/>
      <c r="N13" s="1"/>
      <c r="O13" s="1"/>
      <c r="P13" s="1"/>
      <c r="Q13" s="1"/>
      <c r="R13" s="1"/>
      <c r="S13" s="1"/>
      <c r="T13" s="1"/>
      <c r="U13" s="1"/>
      <c r="V13" s="1"/>
      <c r="W13" s="1"/>
      <c r="X13" s="1"/>
      <c r="Y13" s="1"/>
      <c r="Z13" s="1"/>
    </row>
    <row r="14" spans="1:26" ht="15.75" x14ac:dyDescent="0.25">
      <c r="A14" s="1"/>
      <c r="B14" s="22" t="s">
        <v>30</v>
      </c>
      <c r="C14" s="23"/>
      <c r="D14" s="25"/>
      <c r="E14" s="1"/>
      <c r="F14" s="1"/>
      <c r="G14" s="1"/>
      <c r="H14" s="1"/>
      <c r="I14" s="1"/>
      <c r="J14" s="1"/>
      <c r="K14" s="1"/>
      <c r="L14" s="1"/>
      <c r="M14" s="1"/>
      <c r="N14" s="1"/>
      <c r="O14" s="1"/>
      <c r="P14" s="1"/>
      <c r="Q14" s="1"/>
      <c r="R14" s="1"/>
      <c r="S14" s="1"/>
      <c r="T14" s="1"/>
      <c r="U14" s="1"/>
      <c r="V14" s="1"/>
      <c r="W14" s="1"/>
      <c r="X14" s="1"/>
      <c r="Y14" s="1"/>
      <c r="Z14" s="1"/>
    </row>
    <row r="15" spans="1:26" ht="15.75" x14ac:dyDescent="0.25">
      <c r="A15" s="1"/>
      <c r="B15" s="22" t="s">
        <v>31</v>
      </c>
      <c r="C15" s="23"/>
      <c r="D15" s="25"/>
      <c r="E15" s="1"/>
      <c r="F15" s="1"/>
      <c r="G15" s="1"/>
      <c r="H15" s="1"/>
      <c r="I15" s="1"/>
      <c r="J15" s="1"/>
      <c r="K15" s="1"/>
      <c r="L15" s="1"/>
      <c r="M15" s="1"/>
      <c r="N15" s="1"/>
      <c r="O15" s="1"/>
      <c r="P15" s="1"/>
      <c r="Q15" s="1"/>
      <c r="R15" s="1"/>
      <c r="S15" s="1"/>
      <c r="T15" s="1"/>
      <c r="U15" s="1"/>
      <c r="V15" s="1"/>
      <c r="W15" s="1"/>
      <c r="X15" s="1"/>
      <c r="Y15" s="1"/>
      <c r="Z15" s="1"/>
    </row>
    <row r="16" spans="1:26" ht="15.75" x14ac:dyDescent="0.25">
      <c r="A16" s="1"/>
      <c r="B16" s="22" t="s">
        <v>32</v>
      </c>
      <c r="C16" s="26"/>
      <c r="D16" s="25"/>
      <c r="E16" s="1"/>
      <c r="F16" s="1"/>
      <c r="G16" s="1"/>
      <c r="H16" s="1"/>
      <c r="I16" s="1"/>
      <c r="J16" s="1"/>
      <c r="K16" s="1"/>
      <c r="L16" s="1"/>
      <c r="M16" s="1"/>
      <c r="N16" s="1"/>
      <c r="O16" s="1"/>
      <c r="P16" s="1"/>
      <c r="Q16" s="1"/>
      <c r="R16" s="1"/>
      <c r="S16" s="1"/>
      <c r="T16" s="1"/>
      <c r="U16" s="1"/>
      <c r="V16" s="1"/>
      <c r="W16" s="1"/>
      <c r="X16" s="1"/>
      <c r="Y16" s="1"/>
      <c r="Z16" s="1"/>
    </row>
    <row r="17" spans="1:26" ht="15.75" x14ac:dyDescent="0.25">
      <c r="A17" s="1"/>
      <c r="B17" s="22" t="s">
        <v>33</v>
      </c>
      <c r="C17" s="26"/>
      <c r="D17" s="25"/>
      <c r="E17" s="1"/>
      <c r="F17" s="1"/>
      <c r="G17" s="1"/>
      <c r="H17" s="1"/>
      <c r="I17" s="1"/>
      <c r="J17" s="1"/>
      <c r="K17" s="1"/>
      <c r="L17" s="1"/>
      <c r="M17" s="1"/>
      <c r="N17" s="1"/>
      <c r="O17" s="1"/>
      <c r="P17" s="1"/>
      <c r="Q17" s="1"/>
      <c r="R17" s="1"/>
      <c r="S17" s="1"/>
      <c r="T17" s="1"/>
      <c r="U17" s="1"/>
      <c r="V17" s="1"/>
      <c r="W17" s="1"/>
      <c r="X17" s="1"/>
      <c r="Y17" s="1"/>
      <c r="Z17" s="1"/>
    </row>
    <row r="18" spans="1:26" ht="16.5" x14ac:dyDescent="0.3">
      <c r="A18" s="1"/>
      <c r="B18" s="27" t="s">
        <v>34</v>
      </c>
      <c r="C18" s="23"/>
      <c r="D18" s="28">
        <f>SUM(D11:D17)</f>
        <v>0</v>
      </c>
      <c r="E18" s="1"/>
      <c r="F18" s="1"/>
      <c r="G18" s="1"/>
      <c r="H18" s="1"/>
      <c r="I18" s="1"/>
      <c r="J18" s="1"/>
      <c r="K18" s="1"/>
      <c r="L18" s="1"/>
      <c r="M18" s="1"/>
      <c r="N18" s="1"/>
      <c r="O18" s="1"/>
      <c r="P18" s="1"/>
      <c r="Q18" s="1"/>
      <c r="R18" s="1"/>
      <c r="S18" s="1"/>
      <c r="T18" s="1"/>
      <c r="U18" s="1"/>
      <c r="V18" s="1"/>
      <c r="W18" s="1"/>
      <c r="X18" s="1"/>
      <c r="Y18" s="1"/>
      <c r="Z18" s="1"/>
    </row>
    <row r="19" spans="1:26" ht="16.5" x14ac:dyDescent="0.3">
      <c r="A19" s="1"/>
      <c r="B19" s="29" t="s">
        <v>35</v>
      </c>
      <c r="C19" s="30">
        <v>0</v>
      </c>
      <c r="D19" s="31"/>
      <c r="E19" s="1"/>
      <c r="F19" s="1"/>
      <c r="G19" s="1"/>
      <c r="H19" s="1"/>
      <c r="I19" s="1"/>
      <c r="J19" s="1"/>
      <c r="K19" s="1"/>
      <c r="L19" s="1"/>
      <c r="M19" s="1"/>
      <c r="N19" s="1"/>
      <c r="O19" s="1"/>
      <c r="P19" s="1"/>
      <c r="Q19" s="1"/>
      <c r="R19" s="1"/>
      <c r="S19" s="1"/>
      <c r="T19" s="1"/>
      <c r="U19" s="1"/>
      <c r="V19" s="1"/>
      <c r="W19" s="1"/>
      <c r="X19" s="1"/>
      <c r="Y19" s="1"/>
      <c r="Z19" s="1"/>
    </row>
    <row r="20" spans="1:26" ht="16.5" x14ac:dyDescent="0.3">
      <c r="A20" s="1"/>
      <c r="B20" s="32" t="s">
        <v>36</v>
      </c>
      <c r="C20" s="33"/>
      <c r="D20" s="34">
        <f>D18+D19</f>
        <v>0</v>
      </c>
      <c r="E20" s="1"/>
      <c r="F20" s="1"/>
      <c r="G20" s="1"/>
      <c r="H20" s="1"/>
      <c r="I20" s="1"/>
      <c r="J20" s="1"/>
      <c r="K20" s="1"/>
      <c r="L20" s="1"/>
      <c r="M20" s="1"/>
      <c r="N20" s="1"/>
      <c r="O20" s="1"/>
      <c r="P20" s="1"/>
      <c r="Q20" s="1"/>
      <c r="R20" s="1"/>
      <c r="S20" s="1"/>
      <c r="T20" s="1"/>
      <c r="U20" s="1"/>
      <c r="V20" s="1"/>
      <c r="W20" s="1"/>
      <c r="X20" s="1"/>
      <c r="Y20" s="1"/>
      <c r="Z20" s="1"/>
    </row>
    <row r="21" spans="1:26" ht="15.75" customHeight="1" x14ac:dyDescent="0.3">
      <c r="A21" s="1"/>
      <c r="B21" s="99" t="s">
        <v>37</v>
      </c>
      <c r="C21" s="90"/>
      <c r="D21" s="91"/>
      <c r="E21" s="1"/>
      <c r="F21" s="1"/>
      <c r="G21" s="1"/>
      <c r="H21" s="1"/>
      <c r="I21" s="1"/>
      <c r="J21" s="1"/>
      <c r="K21" s="1"/>
      <c r="L21" s="1"/>
      <c r="M21" s="1"/>
      <c r="N21" s="1"/>
      <c r="O21" s="1"/>
      <c r="P21" s="1"/>
      <c r="Q21" s="1"/>
      <c r="R21" s="1"/>
      <c r="S21" s="1"/>
      <c r="T21" s="1"/>
      <c r="U21" s="1"/>
      <c r="V21" s="1"/>
      <c r="W21" s="1"/>
      <c r="X21" s="1"/>
      <c r="Y21" s="1"/>
      <c r="Z21" s="1"/>
    </row>
    <row r="22" spans="1:26" ht="15.75" customHeight="1" x14ac:dyDescent="0.3">
      <c r="A22" s="1"/>
      <c r="B22" s="35" t="s">
        <v>38</v>
      </c>
      <c r="C22" s="36"/>
      <c r="D22" s="37"/>
      <c r="E22" s="1"/>
      <c r="F22" s="1"/>
      <c r="G22" s="1"/>
      <c r="H22" s="1"/>
      <c r="I22" s="1"/>
      <c r="J22" s="1"/>
      <c r="K22" s="1"/>
      <c r="L22" s="1"/>
      <c r="M22" s="1"/>
      <c r="N22" s="1"/>
      <c r="O22" s="1"/>
      <c r="P22" s="1"/>
      <c r="Q22" s="1"/>
      <c r="R22" s="1"/>
      <c r="S22" s="1"/>
      <c r="T22" s="1"/>
      <c r="U22" s="1"/>
      <c r="V22" s="1"/>
      <c r="W22" s="1"/>
      <c r="X22" s="1"/>
      <c r="Y22" s="1"/>
      <c r="Z22" s="1"/>
    </row>
    <row r="23" spans="1:26" ht="15.75" customHeight="1" x14ac:dyDescent="0.25">
      <c r="A23" s="1" t="s">
        <v>39</v>
      </c>
      <c r="B23" s="22" t="s">
        <v>40</v>
      </c>
      <c r="C23" s="38">
        <f>VLOOKUP(A23,JUSTIFICATIVA_PERCENTUAIS!A:C,3,0)</f>
        <v>0.2</v>
      </c>
      <c r="D23" s="39">
        <f t="shared" ref="D23:D30" si="0">C23*$D$20</f>
        <v>0</v>
      </c>
      <c r="E23" s="1"/>
      <c r="F23" s="1"/>
      <c r="G23" s="1"/>
      <c r="H23" s="1"/>
      <c r="I23" s="1"/>
      <c r="J23" s="1"/>
      <c r="K23" s="1"/>
      <c r="L23" s="1"/>
      <c r="M23" s="1"/>
      <c r="N23" s="1"/>
      <c r="O23" s="1"/>
      <c r="P23" s="1"/>
      <c r="Q23" s="1"/>
      <c r="R23" s="1"/>
      <c r="S23" s="1"/>
      <c r="T23" s="1"/>
      <c r="U23" s="1"/>
      <c r="V23" s="1"/>
      <c r="W23" s="1"/>
      <c r="X23" s="1"/>
      <c r="Y23" s="1"/>
      <c r="Z23" s="1"/>
    </row>
    <row r="24" spans="1:26" ht="15.75" customHeight="1" x14ac:dyDescent="0.25">
      <c r="A24" s="1" t="s">
        <v>41</v>
      </c>
      <c r="B24" s="22" t="s">
        <v>42</v>
      </c>
      <c r="C24" s="38">
        <f>VLOOKUP(A24,JUSTIFICATIVA_PERCENTUAIS!A:C,3,0)</f>
        <v>1.4999999999999999E-2</v>
      </c>
      <c r="D24" s="39">
        <f t="shared" si="0"/>
        <v>0</v>
      </c>
      <c r="E24" s="1"/>
      <c r="F24" s="1"/>
      <c r="G24" s="1"/>
      <c r="H24" s="1"/>
      <c r="I24" s="1"/>
      <c r="J24" s="1"/>
      <c r="K24" s="1"/>
      <c r="L24" s="1"/>
      <c r="M24" s="1"/>
      <c r="N24" s="1"/>
      <c r="O24" s="1"/>
      <c r="P24" s="1"/>
      <c r="Q24" s="1"/>
      <c r="R24" s="1"/>
      <c r="S24" s="1"/>
      <c r="T24" s="1"/>
      <c r="U24" s="1"/>
      <c r="V24" s="1"/>
      <c r="W24" s="1"/>
      <c r="X24" s="1"/>
      <c r="Y24" s="1"/>
      <c r="Z24" s="1"/>
    </row>
    <row r="25" spans="1:26" ht="15.75" customHeight="1" x14ac:dyDescent="0.25">
      <c r="A25" s="1" t="s">
        <v>43</v>
      </c>
      <c r="B25" s="22" t="s">
        <v>44</v>
      </c>
      <c r="C25" s="38">
        <f>VLOOKUP(A25,JUSTIFICATIVA_PERCENTUAIS!A:C,3,0)</f>
        <v>0.01</v>
      </c>
      <c r="D25" s="39">
        <f t="shared" si="0"/>
        <v>0</v>
      </c>
      <c r="E25" s="1"/>
      <c r="F25" s="1"/>
      <c r="G25" s="1"/>
      <c r="H25" s="1"/>
      <c r="I25" s="1"/>
      <c r="J25" s="1"/>
      <c r="K25" s="1"/>
      <c r="L25" s="1"/>
      <c r="M25" s="1"/>
      <c r="N25" s="1"/>
      <c r="O25" s="1"/>
      <c r="P25" s="1"/>
      <c r="Q25" s="1"/>
      <c r="R25" s="1"/>
      <c r="S25" s="1"/>
      <c r="T25" s="1"/>
      <c r="U25" s="1"/>
      <c r="V25" s="1"/>
      <c r="W25" s="1"/>
      <c r="X25" s="1"/>
      <c r="Y25" s="1"/>
      <c r="Z25" s="1"/>
    </row>
    <row r="26" spans="1:26" ht="15.75" customHeight="1" x14ac:dyDescent="0.25">
      <c r="A26" s="1" t="s">
        <v>45</v>
      </c>
      <c r="B26" s="22" t="s">
        <v>46</v>
      </c>
      <c r="C26" s="38">
        <f>VLOOKUP(A26,JUSTIFICATIVA_PERCENTUAIS!A:C,3,0)</f>
        <v>2E-3</v>
      </c>
      <c r="D26" s="39">
        <f t="shared" si="0"/>
        <v>0</v>
      </c>
      <c r="E26" s="1"/>
      <c r="F26" s="1"/>
      <c r="G26" s="1"/>
      <c r="H26" s="1"/>
      <c r="I26" s="1"/>
      <c r="J26" s="1"/>
      <c r="K26" s="1"/>
      <c r="L26" s="1"/>
      <c r="M26" s="1"/>
      <c r="N26" s="1"/>
      <c r="O26" s="1"/>
      <c r="P26" s="1"/>
      <c r="Q26" s="1"/>
      <c r="R26" s="1"/>
      <c r="S26" s="1"/>
      <c r="T26" s="1"/>
      <c r="U26" s="1"/>
      <c r="V26" s="1"/>
      <c r="W26" s="1"/>
      <c r="X26" s="1"/>
      <c r="Y26" s="1"/>
      <c r="Z26" s="1"/>
    </row>
    <row r="27" spans="1:26" ht="15.75" customHeight="1" x14ac:dyDescent="0.25">
      <c r="A27" s="1" t="s">
        <v>47</v>
      </c>
      <c r="B27" s="22" t="s">
        <v>48</v>
      </c>
      <c r="C27" s="38">
        <f>VLOOKUP(A27,JUSTIFICATIVA_PERCENTUAIS!A:C,3,0)</f>
        <v>2.5000000000000001E-2</v>
      </c>
      <c r="D27" s="39">
        <f t="shared" si="0"/>
        <v>0</v>
      </c>
      <c r="E27" s="1"/>
      <c r="F27" s="1"/>
      <c r="G27" s="1" t="s">
        <v>49</v>
      </c>
      <c r="H27" s="1"/>
      <c r="I27" s="1"/>
      <c r="J27" s="1"/>
      <c r="K27" s="1"/>
      <c r="L27" s="1"/>
      <c r="M27" s="1"/>
      <c r="N27" s="1"/>
      <c r="O27" s="1"/>
      <c r="P27" s="1"/>
      <c r="Q27" s="1"/>
      <c r="R27" s="1"/>
      <c r="S27" s="1"/>
      <c r="T27" s="1"/>
      <c r="U27" s="1"/>
      <c r="V27" s="1"/>
      <c r="W27" s="1"/>
      <c r="X27" s="1"/>
      <c r="Y27" s="1"/>
      <c r="Z27" s="1"/>
    </row>
    <row r="28" spans="1:26" ht="15.75" customHeight="1" x14ac:dyDescent="0.25">
      <c r="A28" s="1" t="s">
        <v>50</v>
      </c>
      <c r="B28" s="22" t="s">
        <v>51</v>
      </c>
      <c r="C28" s="38">
        <f>VLOOKUP(A28,JUSTIFICATIVA_PERCENTUAIS!A:C,3,0)</f>
        <v>0.08</v>
      </c>
      <c r="D28" s="39">
        <f t="shared" si="0"/>
        <v>0</v>
      </c>
      <c r="E28" s="1"/>
      <c r="F28" s="1"/>
      <c r="G28" s="1"/>
      <c r="H28" s="1"/>
      <c r="I28" s="1"/>
      <c r="J28" s="1"/>
      <c r="K28" s="1"/>
      <c r="L28" s="1"/>
      <c r="M28" s="1"/>
      <c r="N28" s="1"/>
      <c r="O28" s="1"/>
      <c r="P28" s="1"/>
      <c r="Q28" s="1"/>
      <c r="R28" s="1"/>
      <c r="S28" s="1"/>
      <c r="T28" s="1"/>
      <c r="U28" s="1"/>
      <c r="V28" s="1"/>
      <c r="W28" s="1"/>
      <c r="X28" s="1"/>
      <c r="Y28" s="1"/>
      <c r="Z28" s="1"/>
    </row>
    <row r="29" spans="1:26" ht="27" customHeight="1" x14ac:dyDescent="0.25">
      <c r="A29" s="1" t="s">
        <v>52</v>
      </c>
      <c r="B29" s="40" t="s">
        <v>53</v>
      </c>
      <c r="C29" s="38">
        <f>VLOOKUP(A29,JUSTIFICATIVA_PERCENTUAIS!A:C,3,0)</f>
        <v>0.03</v>
      </c>
      <c r="D29" s="39">
        <f t="shared" si="0"/>
        <v>0</v>
      </c>
      <c r="E29" s="1"/>
      <c r="F29" s="1"/>
      <c r="G29" s="1"/>
      <c r="H29" s="1"/>
      <c r="I29" s="1"/>
      <c r="J29" s="1"/>
      <c r="K29" s="1"/>
      <c r="L29" s="1"/>
      <c r="M29" s="1"/>
      <c r="N29" s="1"/>
      <c r="O29" s="1"/>
      <c r="P29" s="1"/>
      <c r="Q29" s="1"/>
      <c r="R29" s="1"/>
      <c r="S29" s="1"/>
      <c r="T29" s="1"/>
      <c r="U29" s="1"/>
      <c r="V29" s="1"/>
      <c r="W29" s="1"/>
      <c r="X29" s="1"/>
      <c r="Y29" s="1"/>
      <c r="Z29" s="1"/>
    </row>
    <row r="30" spans="1:26" ht="15.75" customHeight="1" x14ac:dyDescent="0.25">
      <c r="A30" s="1" t="s">
        <v>54</v>
      </c>
      <c r="B30" s="22" t="s">
        <v>55</v>
      </c>
      <c r="C30" s="38">
        <f>VLOOKUP(A30,JUSTIFICATIVA_PERCENTUAIS!A:C,3,0)</f>
        <v>6.0000000000000001E-3</v>
      </c>
      <c r="D30" s="39">
        <f t="shared" si="0"/>
        <v>0</v>
      </c>
      <c r="E30" s="1"/>
      <c r="F30" s="1"/>
      <c r="G30" s="1"/>
      <c r="H30" s="1"/>
      <c r="I30" s="1"/>
      <c r="J30" s="1"/>
      <c r="K30" s="1"/>
      <c r="L30" s="1"/>
      <c r="M30" s="1"/>
      <c r="N30" s="1"/>
      <c r="O30" s="1"/>
      <c r="P30" s="1"/>
      <c r="Q30" s="1"/>
      <c r="R30" s="1"/>
      <c r="S30" s="1"/>
      <c r="T30" s="1"/>
      <c r="U30" s="1"/>
      <c r="V30" s="1"/>
      <c r="W30" s="1"/>
      <c r="X30" s="1"/>
      <c r="Y30" s="1"/>
      <c r="Z30" s="1"/>
    </row>
    <row r="31" spans="1:26" ht="15.75" customHeight="1" x14ac:dyDescent="0.3">
      <c r="A31" s="1"/>
      <c r="B31" s="41" t="s">
        <v>56</v>
      </c>
      <c r="C31" s="42">
        <f t="shared" ref="C31:D31" si="1">SUM(C23:C30)</f>
        <v>0.3680000000000001</v>
      </c>
      <c r="D31" s="43">
        <f t="shared" si="1"/>
        <v>0</v>
      </c>
      <c r="E31" s="1"/>
      <c r="F31" s="1"/>
      <c r="G31" s="1"/>
      <c r="H31" s="1"/>
      <c r="I31" s="1"/>
      <c r="J31" s="1"/>
      <c r="K31" s="1"/>
      <c r="L31" s="1"/>
      <c r="M31" s="1"/>
      <c r="N31" s="1"/>
      <c r="O31" s="1"/>
      <c r="P31" s="1"/>
      <c r="Q31" s="1"/>
      <c r="R31" s="1"/>
      <c r="S31" s="1"/>
      <c r="T31" s="1"/>
      <c r="U31" s="1"/>
      <c r="V31" s="1"/>
      <c r="W31" s="1"/>
      <c r="X31" s="1"/>
      <c r="Y31" s="1"/>
      <c r="Z31" s="1"/>
    </row>
    <row r="32" spans="1:26" ht="15.75" customHeight="1" x14ac:dyDescent="0.3">
      <c r="A32" s="44"/>
      <c r="B32" s="35" t="s">
        <v>57</v>
      </c>
      <c r="C32" s="45"/>
      <c r="D32" s="39"/>
      <c r="E32" s="44"/>
      <c r="F32" s="44"/>
      <c r="G32" s="44"/>
      <c r="H32" s="44"/>
      <c r="I32" s="44"/>
      <c r="J32" s="44"/>
      <c r="K32" s="44"/>
      <c r="L32" s="44"/>
      <c r="M32" s="44"/>
      <c r="N32" s="44"/>
      <c r="O32" s="44"/>
      <c r="P32" s="44"/>
      <c r="Q32" s="44"/>
      <c r="R32" s="44"/>
      <c r="S32" s="44"/>
      <c r="T32" s="44"/>
      <c r="U32" s="44"/>
      <c r="V32" s="44"/>
      <c r="W32" s="44"/>
      <c r="X32" s="44"/>
      <c r="Y32" s="44"/>
      <c r="Z32" s="44"/>
    </row>
    <row r="33" spans="1:26" ht="15.75" customHeight="1" x14ac:dyDescent="0.25">
      <c r="A33" s="1" t="s">
        <v>58</v>
      </c>
      <c r="B33" s="22" t="s">
        <v>59</v>
      </c>
      <c r="C33" s="38">
        <f>VLOOKUP(A33,JUSTIFICATIVA_PERCENTUAIS!A:C,3,0)</f>
        <v>0.1111111111111111</v>
      </c>
      <c r="D33" s="39">
        <f t="shared" ref="D33:D39" si="2">C33*$D$20</f>
        <v>0</v>
      </c>
      <c r="E33" s="1"/>
      <c r="F33" s="1"/>
      <c r="G33" s="1"/>
      <c r="H33" s="1"/>
      <c r="I33" s="1"/>
      <c r="J33" s="1"/>
      <c r="K33" s="1"/>
      <c r="L33" s="1"/>
      <c r="M33" s="1"/>
      <c r="N33" s="1"/>
      <c r="O33" s="1"/>
      <c r="P33" s="1"/>
      <c r="Q33" s="1"/>
      <c r="R33" s="1"/>
      <c r="S33" s="1"/>
      <c r="T33" s="1"/>
      <c r="U33" s="1"/>
      <c r="V33" s="1"/>
      <c r="W33" s="1"/>
      <c r="X33" s="1"/>
      <c r="Y33" s="1"/>
      <c r="Z33" s="1"/>
    </row>
    <row r="34" spans="1:26" ht="15.75" customHeight="1" x14ac:dyDescent="0.25">
      <c r="A34" s="1" t="s">
        <v>60</v>
      </c>
      <c r="B34" s="22" t="s">
        <v>61</v>
      </c>
      <c r="C34" s="38">
        <f>VLOOKUP(A34,JUSTIFICATIVA_PERCENTUAIS!A:C,3,0)</f>
        <v>1.3888888888888888E-2</v>
      </c>
      <c r="D34" s="39">
        <f t="shared" si="2"/>
        <v>0</v>
      </c>
      <c r="E34" s="1"/>
      <c r="F34" s="1"/>
      <c r="G34" s="1"/>
      <c r="H34" s="1"/>
      <c r="I34" s="1"/>
      <c r="J34" s="1"/>
      <c r="K34" s="1"/>
      <c r="L34" s="1"/>
      <c r="M34" s="1"/>
      <c r="N34" s="1"/>
      <c r="O34" s="1"/>
      <c r="P34" s="1"/>
      <c r="Q34" s="1"/>
      <c r="R34" s="1"/>
      <c r="S34" s="1"/>
      <c r="T34" s="1"/>
      <c r="U34" s="1"/>
      <c r="V34" s="1"/>
      <c r="W34" s="1"/>
      <c r="X34" s="1"/>
      <c r="Y34" s="1"/>
      <c r="Z34" s="1"/>
    </row>
    <row r="35" spans="1:26" ht="15.75" customHeight="1" x14ac:dyDescent="0.25">
      <c r="A35" s="1" t="s">
        <v>62</v>
      </c>
      <c r="B35" s="22" t="s">
        <v>63</v>
      </c>
      <c r="C35" s="38">
        <f>VLOOKUP(A35,JUSTIFICATIVA_PERCENTUAIS!A:C,3,0)</f>
        <v>2.0833333333333332E-4</v>
      </c>
      <c r="D35" s="39">
        <f t="shared" si="2"/>
        <v>0</v>
      </c>
      <c r="E35" s="1"/>
      <c r="F35" s="1"/>
      <c r="G35" s="1"/>
      <c r="H35" s="1"/>
      <c r="I35" s="1"/>
      <c r="J35" s="1"/>
      <c r="K35" s="1"/>
      <c r="L35" s="1"/>
      <c r="M35" s="1"/>
      <c r="N35" s="1"/>
      <c r="O35" s="1"/>
      <c r="P35" s="1"/>
      <c r="Q35" s="1"/>
      <c r="R35" s="1"/>
      <c r="S35" s="1"/>
      <c r="T35" s="1"/>
      <c r="U35" s="1"/>
      <c r="V35" s="1"/>
      <c r="W35" s="1"/>
      <c r="X35" s="1"/>
      <c r="Y35" s="1"/>
      <c r="Z35" s="1"/>
    </row>
    <row r="36" spans="1:26" ht="15.75" customHeight="1" x14ac:dyDescent="0.25">
      <c r="A36" s="1" t="s">
        <v>64</v>
      </c>
      <c r="B36" s="22" t="s">
        <v>65</v>
      </c>
      <c r="C36" s="38">
        <f>VLOOKUP(A36,JUSTIFICATIVA_PERCENTUAIS!A:C,3,0)</f>
        <v>2.7777777777777779E-3</v>
      </c>
      <c r="D36" s="39">
        <f t="shared" si="2"/>
        <v>0</v>
      </c>
      <c r="E36" s="1"/>
      <c r="F36" s="1"/>
      <c r="G36" s="1"/>
      <c r="H36" s="1"/>
      <c r="I36" s="1"/>
      <c r="J36" s="1"/>
      <c r="K36" s="1"/>
      <c r="L36" s="1"/>
      <c r="M36" s="1"/>
      <c r="N36" s="1"/>
      <c r="O36" s="1"/>
      <c r="P36" s="1"/>
      <c r="Q36" s="1"/>
      <c r="R36" s="1"/>
      <c r="S36" s="1"/>
      <c r="T36" s="1"/>
      <c r="U36" s="1"/>
      <c r="V36" s="1"/>
      <c r="W36" s="1"/>
      <c r="X36" s="1"/>
      <c r="Y36" s="1"/>
      <c r="Z36" s="1"/>
    </row>
    <row r="37" spans="1:26" ht="15.75" customHeight="1" x14ac:dyDescent="0.25">
      <c r="A37" s="1" t="s">
        <v>66</v>
      </c>
      <c r="B37" s="22" t="s">
        <v>67</v>
      </c>
      <c r="C37" s="38">
        <f>VLOOKUP(A37,JUSTIFICATIVA_PERCENTUAIS!A:C,3,0)</f>
        <v>3.2499999999999999E-4</v>
      </c>
      <c r="D37" s="39">
        <f t="shared" si="2"/>
        <v>0</v>
      </c>
      <c r="E37" s="1"/>
      <c r="F37" s="1"/>
      <c r="G37" s="1"/>
      <c r="H37" s="1"/>
      <c r="I37" s="1"/>
      <c r="J37" s="1"/>
      <c r="K37" s="1"/>
      <c r="L37" s="1"/>
      <c r="M37" s="1"/>
      <c r="N37" s="1"/>
      <c r="O37" s="1"/>
      <c r="P37" s="1"/>
      <c r="Q37" s="1"/>
      <c r="R37" s="1"/>
      <c r="S37" s="1"/>
      <c r="T37" s="1"/>
      <c r="U37" s="1"/>
      <c r="V37" s="1"/>
      <c r="W37" s="1"/>
      <c r="X37" s="1"/>
      <c r="Y37" s="1"/>
      <c r="Z37" s="1"/>
    </row>
    <row r="38" spans="1:26" ht="15.75" customHeight="1" x14ac:dyDescent="0.25">
      <c r="A38" s="1" t="s">
        <v>68</v>
      </c>
      <c r="B38" s="22" t="s">
        <v>69</v>
      </c>
      <c r="C38" s="38">
        <f>VLOOKUP(A38,JUSTIFICATIVA_PERCENTUAIS!A:C,3,0)</f>
        <v>1.9444444444444445E-2</v>
      </c>
      <c r="D38" s="39">
        <f t="shared" si="2"/>
        <v>0</v>
      </c>
      <c r="E38" s="1"/>
      <c r="F38" s="1"/>
      <c r="G38" s="1"/>
      <c r="H38" s="1"/>
      <c r="I38" s="1"/>
      <c r="J38" s="1"/>
      <c r="K38" s="1"/>
      <c r="L38" s="1"/>
      <c r="M38" s="1"/>
      <c r="N38" s="1"/>
      <c r="O38" s="1"/>
      <c r="P38" s="1"/>
      <c r="Q38" s="1"/>
      <c r="R38" s="1"/>
      <c r="S38" s="1"/>
      <c r="T38" s="1"/>
      <c r="U38" s="1"/>
      <c r="V38" s="1"/>
      <c r="W38" s="1"/>
      <c r="X38" s="1"/>
      <c r="Y38" s="1"/>
      <c r="Z38" s="1"/>
    </row>
    <row r="39" spans="1:26" ht="15.75" customHeight="1" x14ac:dyDescent="0.25">
      <c r="A39" s="1" t="s">
        <v>70</v>
      </c>
      <c r="B39" s="22" t="s">
        <v>71</v>
      </c>
      <c r="C39" s="38">
        <f>VLOOKUP(A39,JUSTIFICATIVA_PERCENTUAIS!A:C,3,0)</f>
        <v>8.3333333333333329E-2</v>
      </c>
      <c r="D39" s="39">
        <f t="shared" si="2"/>
        <v>0</v>
      </c>
      <c r="E39" s="1"/>
      <c r="F39" s="1"/>
      <c r="G39" s="1"/>
      <c r="H39" s="1"/>
      <c r="I39" s="1"/>
      <c r="J39" s="1"/>
      <c r="K39" s="1"/>
      <c r="L39" s="1"/>
      <c r="M39" s="1"/>
      <c r="N39" s="1"/>
      <c r="O39" s="1"/>
      <c r="P39" s="1"/>
      <c r="Q39" s="1"/>
      <c r="R39" s="1"/>
      <c r="S39" s="1"/>
      <c r="T39" s="1"/>
      <c r="U39" s="1"/>
      <c r="V39" s="1"/>
      <c r="W39" s="1"/>
      <c r="X39" s="1"/>
      <c r="Y39" s="1"/>
      <c r="Z39" s="1"/>
    </row>
    <row r="40" spans="1:26" ht="15.75" customHeight="1" x14ac:dyDescent="0.3">
      <c r="A40" s="1"/>
      <c r="B40" s="41" t="s">
        <v>72</v>
      </c>
      <c r="C40" s="42">
        <f t="shared" ref="C40:D40" si="3">SUM(C33:C39)</f>
        <v>0.23108888888888884</v>
      </c>
      <c r="D40" s="43">
        <f t="shared" si="3"/>
        <v>0</v>
      </c>
      <c r="E40" s="1"/>
      <c r="F40" s="1"/>
      <c r="G40" s="1"/>
      <c r="H40" s="1"/>
      <c r="I40" s="1"/>
      <c r="J40" s="1"/>
      <c r="K40" s="1"/>
      <c r="L40" s="1"/>
      <c r="M40" s="1"/>
      <c r="N40" s="1"/>
      <c r="O40" s="1"/>
      <c r="P40" s="1"/>
      <c r="Q40" s="1"/>
      <c r="R40" s="1"/>
      <c r="S40" s="1"/>
      <c r="T40" s="1"/>
      <c r="U40" s="1"/>
      <c r="V40" s="1"/>
      <c r="W40" s="1"/>
      <c r="X40" s="1"/>
      <c r="Y40" s="1"/>
      <c r="Z40" s="1"/>
    </row>
    <row r="41" spans="1:26" ht="15.75" customHeight="1" x14ac:dyDescent="0.3">
      <c r="A41" s="1"/>
      <c r="B41" s="35" t="s">
        <v>73</v>
      </c>
      <c r="C41" s="36"/>
      <c r="D41" s="39"/>
      <c r="E41" s="1"/>
      <c r="F41" s="1"/>
      <c r="G41" s="1"/>
      <c r="H41" s="1"/>
      <c r="I41" s="1"/>
      <c r="J41" s="1"/>
      <c r="K41" s="1"/>
      <c r="L41" s="1"/>
      <c r="M41" s="1"/>
      <c r="N41" s="1"/>
      <c r="O41" s="1"/>
      <c r="P41" s="1"/>
      <c r="Q41" s="1"/>
      <c r="R41" s="1"/>
      <c r="S41" s="1"/>
      <c r="T41" s="1"/>
      <c r="U41" s="1"/>
      <c r="V41" s="1"/>
      <c r="W41" s="1"/>
      <c r="X41" s="1"/>
      <c r="Y41" s="1"/>
      <c r="Z41" s="1"/>
    </row>
    <row r="42" spans="1:26" ht="15.75" customHeight="1" x14ac:dyDescent="0.25">
      <c r="A42" s="1" t="s">
        <v>74</v>
      </c>
      <c r="B42" s="22" t="s">
        <v>75</v>
      </c>
      <c r="C42" s="38">
        <f>VLOOKUP(A42,JUSTIFICATIVA_PERCENTUAIS!A:C,3,0)</f>
        <v>4.4999999999999997E-3</v>
      </c>
      <c r="D42" s="39">
        <f t="shared" ref="D42:D44" si="4">C42*$D$20</f>
        <v>0</v>
      </c>
      <c r="E42" s="1"/>
      <c r="F42" s="1"/>
      <c r="G42" s="1"/>
      <c r="H42" s="1"/>
      <c r="I42" s="1"/>
      <c r="J42" s="1"/>
      <c r="K42" s="1"/>
      <c r="L42" s="1"/>
      <c r="M42" s="1"/>
      <c r="N42" s="1"/>
      <c r="O42" s="1"/>
      <c r="P42" s="1"/>
      <c r="Q42" s="1"/>
      <c r="R42" s="1"/>
      <c r="S42" s="1"/>
      <c r="T42" s="1"/>
      <c r="U42" s="1"/>
      <c r="V42" s="1"/>
      <c r="W42" s="1"/>
      <c r="X42" s="1"/>
      <c r="Y42" s="1"/>
      <c r="Z42" s="1"/>
    </row>
    <row r="43" spans="1:26" ht="15.75" customHeight="1" x14ac:dyDescent="0.25">
      <c r="A43" s="1" t="s">
        <v>76</v>
      </c>
      <c r="B43" s="22" t="s">
        <v>77</v>
      </c>
      <c r="C43" s="38">
        <f>VLOOKUP(A43,JUSTIFICATIVA_PERCENTUAIS!A:C,3,0)</f>
        <v>8.3333333333333328E-4</v>
      </c>
      <c r="D43" s="39">
        <f t="shared" si="4"/>
        <v>0</v>
      </c>
      <c r="E43" s="1"/>
      <c r="F43" s="1"/>
      <c r="G43" s="1"/>
      <c r="H43" s="1"/>
      <c r="I43" s="1"/>
      <c r="J43" s="1"/>
      <c r="K43" s="1"/>
      <c r="L43" s="1"/>
      <c r="M43" s="1"/>
      <c r="N43" s="1"/>
      <c r="O43" s="1"/>
      <c r="P43" s="1"/>
      <c r="Q43" s="1"/>
      <c r="R43" s="1"/>
      <c r="S43" s="1"/>
      <c r="T43" s="1"/>
      <c r="U43" s="1"/>
      <c r="V43" s="1"/>
      <c r="W43" s="1"/>
      <c r="X43" s="1"/>
      <c r="Y43" s="1"/>
      <c r="Z43" s="1"/>
    </row>
    <row r="44" spans="1:26" ht="34.5" customHeight="1" x14ac:dyDescent="0.25">
      <c r="A44" s="1" t="s">
        <v>78</v>
      </c>
      <c r="B44" s="40" t="s">
        <v>79</v>
      </c>
      <c r="C44" s="38">
        <f>VLOOKUP(A44,JUSTIFICATIVA_PERCENTUAIS!A:C,3,0)</f>
        <v>3.2000000000000001E-2</v>
      </c>
      <c r="D44" s="39">
        <f t="shared" si="4"/>
        <v>0</v>
      </c>
      <c r="E44" s="1"/>
      <c r="F44" s="1"/>
      <c r="G44" s="1"/>
      <c r="H44" s="1"/>
      <c r="I44" s="1"/>
      <c r="J44" s="1"/>
      <c r="K44" s="1"/>
      <c r="L44" s="1"/>
      <c r="M44" s="1"/>
      <c r="N44" s="1"/>
      <c r="O44" s="1"/>
      <c r="P44" s="1"/>
      <c r="Q44" s="1"/>
      <c r="R44" s="1"/>
      <c r="S44" s="1"/>
      <c r="T44" s="1"/>
      <c r="U44" s="1"/>
      <c r="V44" s="1"/>
      <c r="W44" s="1"/>
      <c r="X44" s="1"/>
      <c r="Y44" s="1"/>
      <c r="Z44" s="1"/>
    </row>
    <row r="45" spans="1:26" ht="15.75" customHeight="1" x14ac:dyDescent="0.3">
      <c r="A45" s="1"/>
      <c r="B45" s="41" t="s">
        <v>80</v>
      </c>
      <c r="C45" s="42">
        <f t="shared" ref="C45:D45" si="5">SUM(C42:C44)</f>
        <v>3.7333333333333336E-2</v>
      </c>
      <c r="D45" s="43">
        <f t="shared" si="5"/>
        <v>0</v>
      </c>
      <c r="E45" s="1"/>
      <c r="F45" s="1"/>
      <c r="G45" s="1"/>
      <c r="H45" s="1"/>
      <c r="I45" s="1"/>
      <c r="J45" s="1"/>
      <c r="K45" s="1"/>
      <c r="L45" s="1"/>
      <c r="M45" s="1"/>
      <c r="N45" s="1"/>
      <c r="O45" s="1"/>
      <c r="P45" s="1"/>
      <c r="Q45" s="1"/>
      <c r="R45" s="1"/>
      <c r="S45" s="1"/>
      <c r="T45" s="1"/>
      <c r="U45" s="1"/>
      <c r="V45" s="1"/>
      <c r="W45" s="1"/>
      <c r="X45" s="1"/>
      <c r="Y45" s="1"/>
      <c r="Z45" s="1"/>
    </row>
    <row r="46" spans="1:26" ht="15.75" customHeight="1" x14ac:dyDescent="0.3">
      <c r="A46" s="1"/>
      <c r="B46" s="46" t="s">
        <v>81</v>
      </c>
      <c r="C46" s="47"/>
      <c r="D46" s="48"/>
      <c r="E46" s="1"/>
      <c r="F46" s="1"/>
      <c r="G46" s="1"/>
      <c r="H46" s="1"/>
      <c r="I46" s="1"/>
      <c r="J46" s="1"/>
      <c r="K46" s="1"/>
      <c r="L46" s="1"/>
      <c r="M46" s="1"/>
      <c r="N46" s="1"/>
      <c r="O46" s="1"/>
      <c r="P46" s="1"/>
      <c r="Q46" s="1"/>
      <c r="R46" s="1"/>
      <c r="S46" s="1"/>
      <c r="T46" s="1"/>
      <c r="U46" s="1"/>
      <c r="V46" s="1"/>
      <c r="W46" s="1"/>
      <c r="X46" s="1"/>
      <c r="Y46" s="1"/>
      <c r="Z46" s="1"/>
    </row>
    <row r="47" spans="1:26" ht="15.75" customHeight="1" x14ac:dyDescent="0.25">
      <c r="A47" s="1" t="s">
        <v>82</v>
      </c>
      <c r="B47" s="49" t="s">
        <v>83</v>
      </c>
      <c r="C47" s="38">
        <f>VLOOKUP(A47,JUSTIFICATIVA_PERCENTUAIS!A:C,3,0)</f>
        <v>8.5040711111111125E-2</v>
      </c>
      <c r="D47" s="39">
        <f>C47*$D$20</f>
        <v>0</v>
      </c>
      <c r="E47" s="1"/>
      <c r="F47" s="1"/>
      <c r="G47" s="1"/>
      <c r="H47" s="1"/>
      <c r="I47" s="1"/>
      <c r="J47" s="1"/>
      <c r="K47" s="1"/>
      <c r="L47" s="1"/>
      <c r="M47" s="1"/>
      <c r="N47" s="1"/>
      <c r="O47" s="1"/>
      <c r="P47" s="1"/>
      <c r="Q47" s="1"/>
      <c r="R47" s="1"/>
      <c r="S47" s="1"/>
      <c r="T47" s="1"/>
      <c r="U47" s="1"/>
      <c r="V47" s="1"/>
      <c r="W47" s="1"/>
      <c r="X47" s="1"/>
      <c r="Y47" s="1"/>
      <c r="Z47" s="1"/>
    </row>
    <row r="48" spans="1:26" ht="15.75" customHeight="1" x14ac:dyDescent="0.3">
      <c r="A48" s="1"/>
      <c r="B48" s="41" t="s">
        <v>84</v>
      </c>
      <c r="C48" s="42">
        <f t="shared" ref="C48:D48" si="6">SUM(C47)</f>
        <v>8.5040711111111125E-2</v>
      </c>
      <c r="D48" s="43">
        <f t="shared" si="6"/>
        <v>0</v>
      </c>
      <c r="E48" s="1"/>
      <c r="F48" s="1"/>
      <c r="G48" s="1"/>
      <c r="H48" s="1"/>
      <c r="I48" s="1"/>
      <c r="J48" s="1"/>
      <c r="K48" s="1"/>
      <c r="L48" s="1"/>
      <c r="M48" s="1"/>
      <c r="N48" s="1"/>
      <c r="O48" s="1"/>
      <c r="P48" s="1"/>
      <c r="Q48" s="1"/>
      <c r="R48" s="1"/>
      <c r="S48" s="1"/>
      <c r="T48" s="1"/>
      <c r="U48" s="1"/>
      <c r="V48" s="1"/>
      <c r="W48" s="1"/>
      <c r="X48" s="1"/>
      <c r="Y48" s="1"/>
      <c r="Z48" s="1"/>
    </row>
    <row r="49" spans="1:26" ht="15.75" customHeight="1" x14ac:dyDescent="0.3">
      <c r="A49" s="1"/>
      <c r="B49" s="27" t="s">
        <v>85</v>
      </c>
      <c r="C49" s="50">
        <f>C31+C40+C45+C48</f>
        <v>0.72146293333333344</v>
      </c>
      <c r="D49" s="39">
        <f>C49*$D$20</f>
        <v>0</v>
      </c>
      <c r="E49" s="51"/>
      <c r="F49" s="1"/>
      <c r="G49" s="1"/>
      <c r="H49" s="1"/>
      <c r="I49" s="1"/>
      <c r="J49" s="1"/>
      <c r="K49" s="1"/>
      <c r="L49" s="1"/>
      <c r="M49" s="1"/>
      <c r="N49" s="1"/>
      <c r="O49" s="1"/>
      <c r="P49" s="1"/>
      <c r="Q49" s="1"/>
      <c r="R49" s="1"/>
      <c r="S49" s="1"/>
      <c r="T49" s="1"/>
      <c r="U49" s="1"/>
      <c r="V49" s="1"/>
      <c r="W49" s="1"/>
      <c r="X49" s="1"/>
      <c r="Y49" s="1"/>
      <c r="Z49" s="1"/>
    </row>
    <row r="50" spans="1:26" ht="15.75" customHeight="1" x14ac:dyDescent="0.3">
      <c r="A50" s="1"/>
      <c r="B50" s="27" t="s">
        <v>86</v>
      </c>
      <c r="C50" s="52"/>
      <c r="D50" s="53">
        <f>D49+D18</f>
        <v>0</v>
      </c>
      <c r="E50" s="1"/>
      <c r="F50" s="1"/>
      <c r="G50" s="1"/>
      <c r="H50" s="1"/>
      <c r="I50" s="1"/>
      <c r="J50" s="1"/>
      <c r="K50" s="1"/>
      <c r="L50" s="1"/>
      <c r="M50" s="1"/>
      <c r="N50" s="1"/>
      <c r="O50" s="1"/>
      <c r="P50" s="1"/>
      <c r="Q50" s="1"/>
      <c r="R50" s="1"/>
      <c r="S50" s="1"/>
      <c r="T50" s="1"/>
      <c r="U50" s="1"/>
      <c r="V50" s="1"/>
      <c r="W50" s="1"/>
      <c r="X50" s="1"/>
      <c r="Y50" s="1"/>
      <c r="Z50" s="1"/>
    </row>
    <row r="51" spans="1:26" ht="15.75" customHeight="1" x14ac:dyDescent="0.3">
      <c r="A51" s="1"/>
      <c r="B51" s="92" t="s">
        <v>87</v>
      </c>
      <c r="C51" s="90"/>
      <c r="D51" s="91"/>
      <c r="E51" s="1"/>
      <c r="F51" s="1"/>
      <c r="G51" s="1"/>
      <c r="H51" s="1"/>
      <c r="I51" s="1"/>
      <c r="J51" s="1"/>
      <c r="K51" s="1"/>
      <c r="L51" s="1"/>
      <c r="M51" s="1"/>
      <c r="N51" s="1"/>
      <c r="O51" s="1"/>
      <c r="P51" s="1"/>
      <c r="Q51" s="1"/>
      <c r="R51" s="1"/>
      <c r="S51" s="1"/>
      <c r="T51" s="1"/>
      <c r="U51" s="1"/>
      <c r="V51" s="1"/>
      <c r="W51" s="1"/>
      <c r="X51" s="1"/>
      <c r="Y51" s="1"/>
      <c r="Z51" s="1"/>
    </row>
    <row r="52" spans="1:26" ht="15.75" customHeight="1" x14ac:dyDescent="0.25">
      <c r="A52" s="1"/>
      <c r="B52" s="54" t="s">
        <v>88</v>
      </c>
      <c r="C52" s="52"/>
      <c r="D52" s="55"/>
      <c r="E52" s="1"/>
      <c r="F52" s="1"/>
      <c r="G52" s="1"/>
      <c r="H52" s="1"/>
      <c r="I52" s="1"/>
      <c r="J52" s="1"/>
      <c r="K52" s="1"/>
      <c r="L52" s="1"/>
      <c r="M52" s="1"/>
      <c r="N52" s="1"/>
      <c r="O52" s="1"/>
      <c r="P52" s="1"/>
      <c r="Q52" s="1"/>
      <c r="R52" s="1"/>
      <c r="S52" s="1"/>
      <c r="T52" s="1"/>
      <c r="U52" s="1"/>
      <c r="V52" s="1"/>
      <c r="W52" s="1"/>
      <c r="X52" s="1"/>
      <c r="Y52" s="1"/>
      <c r="Z52" s="1"/>
    </row>
    <row r="53" spans="1:26" ht="15.75" customHeight="1" x14ac:dyDescent="0.25">
      <c r="A53" s="1"/>
      <c r="B53" s="40" t="s">
        <v>89</v>
      </c>
      <c r="C53" s="52"/>
      <c r="D53" s="56"/>
      <c r="E53" s="1"/>
      <c r="F53" s="1"/>
      <c r="G53" s="1"/>
      <c r="H53" s="1"/>
      <c r="I53" s="1"/>
      <c r="J53" s="1"/>
      <c r="K53" s="1"/>
      <c r="L53" s="1"/>
      <c r="M53" s="1"/>
      <c r="N53" s="1"/>
      <c r="O53" s="1"/>
      <c r="P53" s="1"/>
      <c r="Q53" s="1"/>
      <c r="R53" s="1"/>
      <c r="S53" s="1"/>
      <c r="T53" s="1"/>
      <c r="U53" s="1"/>
      <c r="V53" s="1"/>
      <c r="W53" s="1"/>
      <c r="X53" s="1"/>
      <c r="Y53" s="1"/>
      <c r="Z53" s="1"/>
    </row>
    <row r="54" spans="1:26" ht="15.75" customHeight="1" x14ac:dyDescent="0.25">
      <c r="A54" s="1"/>
      <c r="B54" s="22" t="s">
        <v>90</v>
      </c>
      <c r="C54" s="52"/>
      <c r="D54" s="57"/>
      <c r="E54" s="1"/>
      <c r="F54" s="1"/>
      <c r="G54" s="1"/>
      <c r="H54" s="1"/>
      <c r="I54" s="1"/>
      <c r="J54" s="1"/>
      <c r="K54" s="1"/>
      <c r="L54" s="1"/>
      <c r="M54" s="1"/>
      <c r="N54" s="1"/>
      <c r="O54" s="1"/>
      <c r="P54" s="1"/>
      <c r="Q54" s="1"/>
      <c r="R54" s="1"/>
      <c r="S54" s="1"/>
      <c r="T54" s="1"/>
      <c r="U54" s="1"/>
      <c r="V54" s="1"/>
      <c r="W54" s="1"/>
      <c r="X54" s="1"/>
      <c r="Y54" s="1"/>
      <c r="Z54" s="1"/>
    </row>
    <row r="55" spans="1:26" ht="15.75" customHeight="1" x14ac:dyDescent="0.25">
      <c r="A55" s="1"/>
      <c r="B55" s="22" t="s">
        <v>91</v>
      </c>
      <c r="C55" s="52"/>
      <c r="D55" s="55"/>
      <c r="E55" s="1"/>
      <c r="F55" s="1"/>
      <c r="G55" s="1"/>
      <c r="H55" s="1"/>
      <c r="I55" s="1"/>
      <c r="J55" s="1"/>
      <c r="K55" s="1"/>
      <c r="L55" s="1"/>
      <c r="M55" s="1"/>
      <c r="N55" s="1"/>
      <c r="O55" s="1"/>
      <c r="P55" s="1"/>
      <c r="Q55" s="1"/>
      <c r="R55" s="1"/>
      <c r="S55" s="1"/>
      <c r="T55" s="1"/>
      <c r="U55" s="1"/>
      <c r="V55" s="1"/>
      <c r="W55" s="1"/>
      <c r="X55" s="1"/>
      <c r="Y55" s="1"/>
      <c r="Z55" s="1"/>
    </row>
    <row r="56" spans="1:26" ht="15.75" customHeight="1" x14ac:dyDescent="0.25">
      <c r="A56" s="1"/>
      <c r="B56" s="22" t="s">
        <v>92</v>
      </c>
      <c r="C56" s="52"/>
      <c r="D56" s="55"/>
      <c r="E56" s="1"/>
      <c r="F56" s="1"/>
      <c r="G56" s="1"/>
      <c r="H56" s="1"/>
      <c r="I56" s="1"/>
      <c r="J56" s="1"/>
      <c r="K56" s="1"/>
      <c r="L56" s="1"/>
      <c r="M56" s="1"/>
      <c r="N56" s="1"/>
      <c r="O56" s="1"/>
      <c r="P56" s="1"/>
      <c r="Q56" s="1"/>
      <c r="R56" s="1"/>
      <c r="S56" s="1"/>
      <c r="T56" s="1"/>
      <c r="U56" s="1"/>
      <c r="V56" s="1"/>
      <c r="W56" s="1"/>
      <c r="X56" s="1"/>
      <c r="Y56" s="1"/>
      <c r="Z56" s="1"/>
    </row>
    <row r="57" spans="1:26" ht="15.75" customHeight="1" x14ac:dyDescent="0.3">
      <c r="A57" s="1"/>
      <c r="B57" s="22" t="s">
        <v>93</v>
      </c>
      <c r="C57" s="52"/>
      <c r="D57" s="58"/>
      <c r="E57" s="1"/>
      <c r="F57" s="1"/>
      <c r="G57" s="1"/>
      <c r="H57" s="1"/>
      <c r="I57" s="1"/>
      <c r="J57" s="1"/>
      <c r="K57" s="1"/>
      <c r="L57" s="1"/>
      <c r="M57" s="1"/>
      <c r="N57" s="1"/>
      <c r="O57" s="1"/>
      <c r="P57" s="1"/>
      <c r="Q57" s="1"/>
      <c r="R57" s="1"/>
      <c r="S57" s="1"/>
      <c r="T57" s="1"/>
      <c r="U57" s="1"/>
      <c r="V57" s="1"/>
      <c r="W57" s="1"/>
      <c r="X57" s="1"/>
      <c r="Y57" s="1"/>
      <c r="Z57" s="1"/>
    </row>
    <row r="58" spans="1:26" ht="15.75" customHeight="1" x14ac:dyDescent="0.3">
      <c r="A58" s="1"/>
      <c r="B58" s="22" t="s">
        <v>94</v>
      </c>
      <c r="C58" s="52"/>
      <c r="D58" s="58"/>
      <c r="E58" s="1"/>
      <c r="F58" s="1"/>
      <c r="G58" s="1"/>
      <c r="H58" s="1"/>
      <c r="I58" s="1"/>
      <c r="J58" s="1"/>
      <c r="K58" s="1"/>
      <c r="L58" s="1"/>
      <c r="M58" s="1"/>
      <c r="N58" s="1"/>
      <c r="O58" s="1"/>
      <c r="P58" s="1"/>
      <c r="Q58" s="1"/>
      <c r="R58" s="1"/>
      <c r="S58" s="1"/>
      <c r="T58" s="1"/>
      <c r="U58" s="1"/>
      <c r="V58" s="1"/>
      <c r="W58" s="1"/>
      <c r="X58" s="1"/>
      <c r="Y58" s="1"/>
      <c r="Z58" s="1"/>
    </row>
    <row r="59" spans="1:26" ht="26.25" customHeight="1" x14ac:dyDescent="0.25">
      <c r="A59" s="1"/>
      <c r="B59" s="40" t="s">
        <v>95</v>
      </c>
      <c r="C59" s="52"/>
      <c r="D59" s="55"/>
      <c r="E59" s="1"/>
      <c r="F59" s="1"/>
      <c r="G59" s="1"/>
      <c r="H59" s="1"/>
      <c r="I59" s="1"/>
      <c r="J59" s="1"/>
      <c r="K59" s="1"/>
      <c r="L59" s="1"/>
      <c r="M59" s="1"/>
      <c r="N59" s="1"/>
      <c r="O59" s="1"/>
      <c r="P59" s="1"/>
      <c r="Q59" s="1"/>
      <c r="R59" s="1"/>
      <c r="S59" s="1"/>
      <c r="T59" s="1"/>
      <c r="U59" s="1"/>
      <c r="V59" s="1"/>
      <c r="W59" s="1"/>
      <c r="X59" s="1"/>
      <c r="Y59" s="1"/>
      <c r="Z59" s="1"/>
    </row>
    <row r="60" spans="1:26" ht="15.75" customHeight="1" x14ac:dyDescent="0.3">
      <c r="A60" s="1"/>
      <c r="B60" s="59" t="s">
        <v>96</v>
      </c>
      <c r="C60" s="52"/>
      <c r="D60" s="60">
        <f>SUM(D52:D59)</f>
        <v>0</v>
      </c>
      <c r="E60" s="1"/>
      <c r="F60" s="1"/>
      <c r="G60" s="1"/>
      <c r="H60" s="1"/>
      <c r="I60" s="1"/>
      <c r="J60" s="1"/>
      <c r="K60" s="1"/>
      <c r="L60" s="1"/>
      <c r="M60" s="1"/>
      <c r="N60" s="1"/>
      <c r="O60" s="1"/>
      <c r="P60" s="1"/>
      <c r="Q60" s="1"/>
      <c r="R60" s="1"/>
      <c r="S60" s="1"/>
      <c r="T60" s="1"/>
      <c r="U60" s="1"/>
      <c r="V60" s="1"/>
      <c r="W60" s="1"/>
      <c r="X60" s="1"/>
      <c r="Y60" s="1"/>
      <c r="Z60" s="1"/>
    </row>
    <row r="61" spans="1:26" ht="15.75" customHeight="1" x14ac:dyDescent="0.25">
      <c r="A61" s="1"/>
      <c r="B61" s="61" t="s">
        <v>97</v>
      </c>
      <c r="C61" s="26">
        <v>0</v>
      </c>
      <c r="D61" s="62">
        <f>C61*$D$60</f>
        <v>0</v>
      </c>
      <c r="E61" s="1"/>
      <c r="F61" s="1"/>
      <c r="G61" s="1"/>
      <c r="H61" s="1"/>
      <c r="I61" s="1"/>
      <c r="J61" s="1"/>
      <c r="K61" s="1"/>
      <c r="L61" s="1"/>
      <c r="M61" s="1"/>
      <c r="N61" s="1"/>
      <c r="O61" s="1"/>
      <c r="P61" s="1"/>
      <c r="Q61" s="1"/>
      <c r="R61" s="1"/>
      <c r="S61" s="1"/>
      <c r="T61" s="1"/>
      <c r="U61" s="1"/>
      <c r="V61" s="1"/>
      <c r="W61" s="1"/>
      <c r="X61" s="1"/>
      <c r="Y61" s="1"/>
      <c r="Z61" s="1"/>
    </row>
    <row r="62" spans="1:26" ht="15.75" customHeight="1" x14ac:dyDescent="0.3">
      <c r="A62" s="1"/>
      <c r="B62" s="59" t="s">
        <v>98</v>
      </c>
      <c r="C62" s="63"/>
      <c r="D62" s="60">
        <f>SUM(D60:D61)</f>
        <v>0</v>
      </c>
      <c r="E62" s="1"/>
      <c r="F62" s="1"/>
      <c r="G62" s="1"/>
      <c r="H62" s="1"/>
      <c r="I62" s="1"/>
      <c r="J62" s="1"/>
      <c r="K62" s="1"/>
      <c r="L62" s="1"/>
      <c r="M62" s="1"/>
      <c r="N62" s="1"/>
      <c r="O62" s="1"/>
      <c r="P62" s="1"/>
      <c r="Q62" s="1"/>
      <c r="R62" s="1"/>
      <c r="S62" s="1"/>
      <c r="T62" s="1"/>
      <c r="U62" s="1"/>
      <c r="V62" s="1"/>
      <c r="W62" s="1"/>
      <c r="X62" s="1"/>
      <c r="Y62" s="1"/>
      <c r="Z62" s="1"/>
    </row>
    <row r="63" spans="1:26" ht="15.75" customHeight="1" x14ac:dyDescent="0.3">
      <c r="A63" s="1"/>
      <c r="B63" s="92" t="s">
        <v>99</v>
      </c>
      <c r="C63" s="90"/>
      <c r="D63" s="91"/>
      <c r="E63" s="1"/>
      <c r="F63" s="1"/>
      <c r="G63" s="1"/>
      <c r="H63" s="1"/>
      <c r="I63" s="1"/>
      <c r="J63" s="1"/>
      <c r="K63" s="1"/>
      <c r="L63" s="1"/>
      <c r="M63" s="1"/>
      <c r="N63" s="1"/>
      <c r="O63" s="1"/>
      <c r="P63" s="1"/>
      <c r="Q63" s="1"/>
      <c r="R63" s="1"/>
      <c r="S63" s="1"/>
      <c r="T63" s="1"/>
      <c r="U63" s="1"/>
      <c r="V63" s="1"/>
      <c r="W63" s="1"/>
      <c r="X63" s="1"/>
      <c r="Y63" s="1"/>
      <c r="Z63" s="1"/>
    </row>
    <row r="64" spans="1:26" ht="15.75" customHeight="1" x14ac:dyDescent="0.25">
      <c r="A64" s="1"/>
      <c r="B64" s="49" t="s">
        <v>100</v>
      </c>
      <c r="C64" s="64">
        <v>0</v>
      </c>
      <c r="D64" s="65">
        <f t="shared" ref="D64:D65" si="7">C64*($D$50+$D$62)</f>
        <v>0</v>
      </c>
      <c r="E64" s="1"/>
      <c r="F64" s="1"/>
      <c r="G64" s="1"/>
      <c r="H64" s="1"/>
      <c r="I64" s="1"/>
      <c r="J64" s="1"/>
      <c r="K64" s="1"/>
      <c r="L64" s="1"/>
      <c r="M64" s="1"/>
      <c r="N64" s="1"/>
      <c r="O64" s="1"/>
      <c r="P64" s="1"/>
      <c r="Q64" s="1"/>
      <c r="R64" s="1"/>
      <c r="S64" s="1"/>
      <c r="T64" s="1"/>
      <c r="U64" s="1"/>
      <c r="V64" s="1"/>
      <c r="W64" s="1"/>
      <c r="X64" s="1"/>
      <c r="Y64" s="1"/>
      <c r="Z64" s="1"/>
    </row>
    <row r="65" spans="1:26" ht="15.75" customHeight="1" x14ac:dyDescent="0.25">
      <c r="A65" s="1"/>
      <c r="B65" s="66" t="s">
        <v>101</v>
      </c>
      <c r="C65" s="64">
        <v>0</v>
      </c>
      <c r="D65" s="65">
        <f t="shared" si="7"/>
        <v>0</v>
      </c>
      <c r="E65" s="1"/>
      <c r="F65" s="1"/>
      <c r="G65" s="1"/>
      <c r="H65" s="1"/>
      <c r="I65" s="1"/>
      <c r="J65" s="1"/>
      <c r="K65" s="1"/>
      <c r="L65" s="1"/>
      <c r="M65" s="1"/>
      <c r="N65" s="1"/>
      <c r="O65" s="1"/>
      <c r="P65" s="1"/>
      <c r="Q65" s="1"/>
      <c r="R65" s="1"/>
      <c r="S65" s="1"/>
      <c r="T65" s="1"/>
      <c r="U65" s="1"/>
      <c r="V65" s="1"/>
      <c r="W65" s="1"/>
      <c r="X65" s="1"/>
      <c r="Y65" s="1"/>
      <c r="Z65" s="1"/>
    </row>
    <row r="66" spans="1:26" ht="15.75" customHeight="1" x14ac:dyDescent="0.3">
      <c r="A66" s="1"/>
      <c r="B66" s="27" t="s">
        <v>102</v>
      </c>
      <c r="C66" s="50">
        <f t="shared" ref="C66:D66" si="8">SUM(C64:C65)</f>
        <v>0</v>
      </c>
      <c r="D66" s="67">
        <f t="shared" si="8"/>
        <v>0</v>
      </c>
      <c r="E66" s="68"/>
      <c r="F66" s="1"/>
      <c r="G66" s="1"/>
      <c r="H66" s="1"/>
      <c r="I66" s="1"/>
      <c r="J66" s="1"/>
      <c r="K66" s="1"/>
      <c r="L66" s="1"/>
      <c r="M66" s="1"/>
      <c r="N66" s="1"/>
      <c r="O66" s="1"/>
      <c r="P66" s="1"/>
      <c r="Q66" s="1"/>
      <c r="R66" s="1"/>
      <c r="S66" s="1"/>
      <c r="T66" s="1"/>
      <c r="U66" s="1"/>
      <c r="V66" s="1"/>
      <c r="W66" s="1"/>
      <c r="X66" s="1"/>
      <c r="Y66" s="1"/>
      <c r="Z66" s="1"/>
    </row>
    <row r="67" spans="1:26" ht="30.75" customHeight="1" x14ac:dyDescent="0.25">
      <c r="A67" s="1"/>
      <c r="B67" s="93" t="s">
        <v>103</v>
      </c>
      <c r="C67" s="90"/>
      <c r="D67" s="91"/>
      <c r="E67" s="1"/>
      <c r="F67" s="1"/>
      <c r="G67" s="1"/>
      <c r="H67" s="1"/>
      <c r="I67" s="1"/>
      <c r="J67" s="1"/>
      <c r="K67" s="1"/>
      <c r="L67" s="1"/>
      <c r="M67" s="1"/>
      <c r="N67" s="1"/>
      <c r="O67" s="1"/>
      <c r="P67" s="1"/>
      <c r="Q67" s="1"/>
      <c r="R67" s="1"/>
      <c r="S67" s="1"/>
      <c r="T67" s="1"/>
      <c r="U67" s="1"/>
      <c r="V67" s="1"/>
      <c r="W67" s="1"/>
      <c r="X67" s="1"/>
      <c r="Y67" s="1"/>
      <c r="Z67" s="1"/>
    </row>
    <row r="68" spans="1:26" ht="15.75" customHeight="1" x14ac:dyDescent="0.3">
      <c r="A68" s="1"/>
      <c r="B68" s="66" t="s">
        <v>104</v>
      </c>
      <c r="C68" s="69">
        <v>0.05</v>
      </c>
      <c r="D68" s="70"/>
      <c r="E68" s="1"/>
      <c r="F68" s="1"/>
      <c r="G68" s="1"/>
      <c r="H68" s="1"/>
      <c r="I68" s="1"/>
      <c r="J68" s="1"/>
      <c r="K68" s="1"/>
      <c r="L68" s="1"/>
      <c r="M68" s="1"/>
      <c r="N68" s="1"/>
      <c r="O68" s="1"/>
      <c r="P68" s="1"/>
      <c r="Q68" s="1"/>
      <c r="R68" s="1"/>
      <c r="S68" s="1"/>
      <c r="T68" s="1"/>
      <c r="U68" s="1"/>
      <c r="V68" s="1"/>
      <c r="W68" s="1"/>
      <c r="X68" s="1"/>
      <c r="Y68" s="1"/>
      <c r="Z68" s="1"/>
    </row>
    <row r="69" spans="1:26" ht="15.75" customHeight="1" x14ac:dyDescent="0.25">
      <c r="A69" s="1"/>
      <c r="B69" s="66" t="s">
        <v>105</v>
      </c>
      <c r="C69" s="71">
        <v>0.03</v>
      </c>
      <c r="D69" s="70"/>
      <c r="E69" s="1"/>
      <c r="F69" s="1"/>
      <c r="G69" s="1"/>
      <c r="H69" s="1"/>
      <c r="I69" s="1"/>
      <c r="J69" s="1"/>
      <c r="K69" s="1"/>
      <c r="L69" s="1"/>
      <c r="M69" s="1"/>
      <c r="N69" s="1"/>
      <c r="O69" s="1"/>
      <c r="P69" s="1"/>
      <c r="Q69" s="1"/>
      <c r="R69" s="1"/>
      <c r="S69" s="1"/>
      <c r="T69" s="1"/>
      <c r="U69" s="1"/>
      <c r="V69" s="1"/>
      <c r="W69" s="1"/>
      <c r="X69" s="1"/>
      <c r="Y69" s="1"/>
      <c r="Z69" s="1"/>
    </row>
    <row r="70" spans="1:26" ht="15.75" customHeight="1" x14ac:dyDescent="0.25">
      <c r="A70" s="1"/>
      <c r="B70" s="66" t="s">
        <v>106</v>
      </c>
      <c r="C70" s="71">
        <v>6.4999999999999997E-3</v>
      </c>
      <c r="D70" s="70"/>
      <c r="E70" s="1"/>
      <c r="F70" s="1"/>
      <c r="G70" s="1"/>
      <c r="H70" s="1"/>
      <c r="I70" s="1"/>
      <c r="J70" s="1"/>
      <c r="K70" s="1"/>
      <c r="L70" s="1"/>
      <c r="M70" s="1"/>
      <c r="N70" s="1"/>
      <c r="O70" s="1"/>
      <c r="P70" s="1"/>
      <c r="Q70" s="1"/>
      <c r="R70" s="1"/>
      <c r="S70" s="1"/>
      <c r="T70" s="1"/>
      <c r="U70" s="1"/>
      <c r="V70" s="1"/>
      <c r="W70" s="1"/>
      <c r="X70" s="1"/>
      <c r="Y70" s="1"/>
      <c r="Z70" s="1"/>
    </row>
    <row r="71" spans="1:26" ht="15.75" customHeight="1" x14ac:dyDescent="0.25">
      <c r="A71" s="1"/>
      <c r="B71" s="66" t="s">
        <v>107</v>
      </c>
      <c r="C71" s="72">
        <f>SUM(C68:C70)</f>
        <v>8.6500000000000007E-2</v>
      </c>
      <c r="D71" s="73"/>
      <c r="E71" s="1"/>
      <c r="F71" s="1"/>
      <c r="G71" s="1"/>
      <c r="H71" s="1"/>
      <c r="I71" s="1"/>
      <c r="J71" s="1"/>
      <c r="K71" s="1"/>
      <c r="L71" s="1"/>
      <c r="M71" s="1"/>
      <c r="N71" s="1"/>
      <c r="O71" s="1"/>
      <c r="P71" s="1"/>
      <c r="Q71" s="1"/>
      <c r="R71" s="1"/>
      <c r="S71" s="1"/>
      <c r="T71" s="1"/>
      <c r="U71" s="1"/>
      <c r="V71" s="1"/>
      <c r="W71" s="1"/>
      <c r="X71" s="1"/>
      <c r="Y71" s="1"/>
      <c r="Z71" s="1"/>
    </row>
    <row r="72" spans="1:26" ht="15.75" customHeight="1" x14ac:dyDescent="0.25">
      <c r="A72" s="1"/>
      <c r="B72" s="49" t="s">
        <v>108</v>
      </c>
      <c r="C72" s="74"/>
      <c r="D72" s="75">
        <f>D50+D62+D66</f>
        <v>0</v>
      </c>
      <c r="E72" s="1"/>
      <c r="F72" s="1"/>
      <c r="G72" s="1"/>
      <c r="H72" s="1"/>
      <c r="I72" s="1"/>
      <c r="J72" s="1"/>
      <c r="K72" s="1"/>
      <c r="L72" s="1"/>
      <c r="M72" s="1"/>
      <c r="N72" s="1"/>
      <c r="O72" s="1"/>
      <c r="P72" s="1"/>
      <c r="Q72" s="1"/>
      <c r="R72" s="1"/>
      <c r="S72" s="1"/>
      <c r="T72" s="1"/>
      <c r="U72" s="1"/>
      <c r="V72" s="1"/>
      <c r="W72" s="1"/>
      <c r="X72" s="1"/>
      <c r="Y72" s="1"/>
      <c r="Z72" s="1"/>
    </row>
    <row r="73" spans="1:26" ht="15.75" customHeight="1" x14ac:dyDescent="0.3">
      <c r="A73" s="1"/>
      <c r="B73" s="66" t="s">
        <v>109</v>
      </c>
      <c r="C73" s="76"/>
      <c r="D73" s="75">
        <f>D72/(1-C71)</f>
        <v>0</v>
      </c>
      <c r="E73" s="1"/>
      <c r="F73" s="1"/>
      <c r="G73" s="1"/>
      <c r="H73" s="1"/>
      <c r="I73" s="1"/>
      <c r="J73" s="1"/>
      <c r="K73" s="1"/>
      <c r="L73" s="1"/>
      <c r="M73" s="1"/>
      <c r="N73" s="1"/>
      <c r="O73" s="1"/>
      <c r="P73" s="1"/>
      <c r="Q73" s="1"/>
      <c r="R73" s="1"/>
      <c r="S73" s="1"/>
      <c r="T73" s="1"/>
      <c r="U73" s="1"/>
      <c r="V73" s="1"/>
      <c r="W73" s="1"/>
      <c r="X73" s="1"/>
      <c r="Y73" s="1"/>
      <c r="Z73" s="1"/>
    </row>
    <row r="74" spans="1:26" ht="15.75" customHeight="1" x14ac:dyDescent="0.3">
      <c r="A74" s="1"/>
      <c r="B74" s="77" t="s">
        <v>110</v>
      </c>
      <c r="C74" s="76"/>
      <c r="D74" s="75">
        <f>D73-D72</f>
        <v>0</v>
      </c>
      <c r="E74" s="1"/>
      <c r="F74" s="1"/>
      <c r="G74" s="1"/>
      <c r="H74" s="1"/>
      <c r="I74" s="1"/>
      <c r="J74" s="1"/>
      <c r="K74" s="1"/>
      <c r="L74" s="1"/>
      <c r="M74" s="1"/>
      <c r="N74" s="1"/>
      <c r="O74" s="1"/>
      <c r="P74" s="1"/>
      <c r="Q74" s="1"/>
      <c r="R74" s="1"/>
      <c r="S74" s="1"/>
      <c r="T74" s="1"/>
      <c r="U74" s="1"/>
      <c r="V74" s="1"/>
      <c r="W74" s="1"/>
      <c r="X74" s="1"/>
      <c r="Y74" s="1"/>
      <c r="Z74" s="1"/>
    </row>
    <row r="75" spans="1:26" ht="15.75" customHeight="1" x14ac:dyDescent="0.3">
      <c r="A75" s="1"/>
      <c r="B75" s="78" t="s">
        <v>111</v>
      </c>
      <c r="C75" s="79"/>
      <c r="D75" s="80">
        <f>D50+D62+D66+D74</f>
        <v>0</v>
      </c>
      <c r="E75" s="1"/>
      <c r="F75" s="1"/>
      <c r="G75" s="1"/>
      <c r="H75" s="1"/>
      <c r="I75" s="1"/>
      <c r="J75" s="1"/>
      <c r="K75" s="1"/>
      <c r="L75" s="1"/>
      <c r="M75" s="1"/>
      <c r="N75" s="1"/>
      <c r="O75" s="1"/>
      <c r="P75" s="1"/>
      <c r="Q75" s="1"/>
      <c r="R75" s="1"/>
      <c r="S75" s="1"/>
      <c r="T75" s="1"/>
      <c r="U75" s="1"/>
      <c r="V75" s="1"/>
      <c r="W75" s="1"/>
      <c r="X75" s="1"/>
      <c r="Y75" s="1"/>
      <c r="Z75" s="1"/>
    </row>
    <row r="76" spans="1:26" ht="15.75" customHeight="1" x14ac:dyDescent="0.25">
      <c r="A76" s="1"/>
      <c r="B76" s="1"/>
      <c r="C76" s="18"/>
      <c r="D76" s="1"/>
      <c r="E76" s="1"/>
      <c r="F76" s="1"/>
      <c r="G76" s="1"/>
      <c r="H76" s="1"/>
      <c r="I76" s="1"/>
      <c r="J76" s="1"/>
      <c r="K76" s="1"/>
      <c r="L76" s="1"/>
      <c r="M76" s="1"/>
      <c r="N76" s="1"/>
      <c r="O76" s="1"/>
      <c r="P76" s="1"/>
      <c r="Q76" s="1"/>
      <c r="R76" s="1"/>
      <c r="S76" s="1"/>
      <c r="T76" s="1"/>
      <c r="U76" s="1"/>
      <c r="V76" s="1"/>
      <c r="W76" s="1"/>
      <c r="X76" s="1"/>
      <c r="Y76" s="1"/>
      <c r="Z76" s="1"/>
    </row>
    <row r="77" spans="1:26" ht="15.75" customHeight="1" x14ac:dyDescent="0.25">
      <c r="A77" s="1"/>
      <c r="B77" s="1" t="s">
        <v>112</v>
      </c>
      <c r="C77" s="18"/>
      <c r="D77" s="1"/>
      <c r="E77" s="1"/>
      <c r="F77" s="1"/>
      <c r="G77" s="1"/>
      <c r="H77" s="1"/>
      <c r="I77" s="1"/>
      <c r="J77" s="1"/>
      <c r="K77" s="1"/>
      <c r="L77" s="1"/>
      <c r="M77" s="1"/>
      <c r="N77" s="1"/>
      <c r="O77" s="1"/>
      <c r="P77" s="1"/>
      <c r="Q77" s="1"/>
      <c r="R77" s="1"/>
      <c r="S77" s="1"/>
      <c r="T77" s="1"/>
      <c r="U77" s="1"/>
      <c r="V77" s="1"/>
      <c r="W77" s="1"/>
      <c r="X77" s="1"/>
      <c r="Y77" s="1"/>
      <c r="Z77" s="1"/>
    </row>
    <row r="78" spans="1:26" ht="15.75" customHeight="1" x14ac:dyDescent="0.25">
      <c r="A78" s="1"/>
      <c r="B78" s="1" t="s">
        <v>113</v>
      </c>
      <c r="C78" s="18"/>
      <c r="D78" s="1"/>
      <c r="E78" s="1"/>
      <c r="F78" s="1"/>
      <c r="G78" s="1"/>
      <c r="H78" s="1"/>
      <c r="I78" s="1"/>
      <c r="J78" s="1"/>
      <c r="K78" s="1"/>
      <c r="L78" s="1"/>
      <c r="M78" s="1"/>
      <c r="N78" s="1"/>
      <c r="O78" s="1"/>
      <c r="P78" s="1"/>
      <c r="Q78" s="1"/>
      <c r="R78" s="1"/>
      <c r="S78" s="1"/>
      <c r="T78" s="1"/>
      <c r="U78" s="1"/>
      <c r="V78" s="1"/>
      <c r="W78" s="1"/>
      <c r="X78" s="1"/>
      <c r="Y78" s="1"/>
      <c r="Z78" s="1"/>
    </row>
    <row r="79" spans="1:26" ht="15.75" customHeight="1" x14ac:dyDescent="0.25">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5.75" customHeight="1" x14ac:dyDescent="0.25">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5.75" customHeight="1" x14ac:dyDescent="0.25">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5.75" customHeight="1" x14ac:dyDescent="0.25">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5.75" customHeight="1" x14ac:dyDescent="0.25">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5.75" customHeight="1" x14ac:dyDescent="0.25">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5.75" customHeight="1" x14ac:dyDescent="0.25">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5.75" customHeight="1" x14ac:dyDescent="0.25">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5.75" customHeight="1" x14ac:dyDescent="0.25">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5.75" customHeight="1" x14ac:dyDescent="0.25">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5.75" customHeight="1" x14ac:dyDescent="0.25">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5.75" customHeight="1" x14ac:dyDescent="0.25">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5.75" customHeight="1" x14ac:dyDescent="0.25">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5.75" customHeight="1" x14ac:dyDescent="0.25">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5.75" customHeight="1" x14ac:dyDescent="0.25">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5.75" customHeight="1" x14ac:dyDescent="0.25">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5.75" customHeight="1" x14ac:dyDescent="0.25">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5.75" customHeight="1" x14ac:dyDescent="0.25">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5.75" customHeight="1" x14ac:dyDescent="0.25">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5.75" customHeight="1" x14ac:dyDescent="0.25">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5.75" customHeight="1" x14ac:dyDescent="0.25">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5.75" customHeight="1"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2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x14ac:dyDescent="0.2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x14ac:dyDescent="0.2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x14ac:dyDescent="0.2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x14ac:dyDescent="0.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x14ac:dyDescent="0.2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x14ac:dyDescent="0.2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x14ac:dyDescent="0.2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x14ac:dyDescent="0.2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x14ac:dyDescent="0.2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x14ac:dyDescent="0.2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x14ac:dyDescent="0.2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x14ac:dyDescent="0.2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x14ac:dyDescent="0.2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x14ac:dyDescent="0.2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x14ac:dyDescent="0.2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x14ac:dyDescent="0.2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x14ac:dyDescent="0.2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x14ac:dyDescent="0.2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x14ac:dyDescent="0.2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x14ac:dyDescent="0.2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x14ac:dyDescent="0.2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x14ac:dyDescent="0.2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x14ac:dyDescent="0.2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x14ac:dyDescent="0.2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x14ac:dyDescent="0.2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x14ac:dyDescent="0.2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x14ac:dyDescent="0.2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x14ac:dyDescent="0.2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x14ac:dyDescent="0.2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x14ac:dyDescent="0.2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x14ac:dyDescent="0.2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x14ac:dyDescent="0.2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x14ac:dyDescent="0.2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x14ac:dyDescent="0.2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x14ac:dyDescent="0.2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x14ac:dyDescent="0.2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x14ac:dyDescent="0.2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x14ac:dyDescent="0.2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x14ac:dyDescent="0.2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x14ac:dyDescent="0.2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x14ac:dyDescent="0.2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x14ac:dyDescent="0.2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x14ac:dyDescent="0.2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x14ac:dyDescent="0.2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x14ac:dyDescent="0.2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x14ac:dyDescent="0.2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x14ac:dyDescent="0.2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x14ac:dyDescent="0.2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x14ac:dyDescent="0.2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x14ac:dyDescent="0.2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x14ac:dyDescent="0.2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x14ac:dyDescent="0.2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x14ac:dyDescent="0.2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x14ac:dyDescent="0.2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x14ac:dyDescent="0.2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x14ac:dyDescent="0.2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x14ac:dyDescent="0.2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x14ac:dyDescent="0.2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x14ac:dyDescent="0.2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x14ac:dyDescent="0.2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x14ac:dyDescent="0.2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x14ac:dyDescent="0.2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x14ac:dyDescent="0.2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x14ac:dyDescent="0.2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x14ac:dyDescent="0.2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x14ac:dyDescent="0.2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x14ac:dyDescent="0.2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x14ac:dyDescent="0.2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x14ac:dyDescent="0.2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x14ac:dyDescent="0.2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x14ac:dyDescent="0.2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x14ac:dyDescent="0.2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x14ac:dyDescent="0.2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x14ac:dyDescent="0.2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x14ac:dyDescent="0.2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x14ac:dyDescent="0.2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x14ac:dyDescent="0.2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x14ac:dyDescent="0.2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x14ac:dyDescent="0.2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x14ac:dyDescent="0.2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x14ac:dyDescent="0.2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x14ac:dyDescent="0.2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x14ac:dyDescent="0.2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x14ac:dyDescent="0.2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x14ac:dyDescent="0.2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x14ac:dyDescent="0.2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x14ac:dyDescent="0.2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x14ac:dyDescent="0.2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x14ac:dyDescent="0.2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x14ac:dyDescent="0.2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x14ac:dyDescent="0.2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x14ac:dyDescent="0.2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x14ac:dyDescent="0.2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x14ac:dyDescent="0.2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x14ac:dyDescent="0.2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x14ac:dyDescent="0.2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x14ac:dyDescent="0.2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x14ac:dyDescent="0.2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x14ac:dyDescent="0.2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x14ac:dyDescent="0.2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x14ac:dyDescent="0.2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x14ac:dyDescent="0.2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x14ac:dyDescent="0.2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x14ac:dyDescent="0.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x14ac:dyDescent="0.2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x14ac:dyDescent="0.2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x14ac:dyDescent="0.2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x14ac:dyDescent="0.2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x14ac:dyDescent="0.2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x14ac:dyDescent="0.2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x14ac:dyDescent="0.2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x14ac:dyDescent="0.2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x14ac:dyDescent="0.2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x14ac:dyDescent="0.2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x14ac:dyDescent="0.2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x14ac:dyDescent="0.2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x14ac:dyDescent="0.2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x14ac:dyDescent="0.2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x14ac:dyDescent="0.2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x14ac:dyDescent="0.2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x14ac:dyDescent="0.2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x14ac:dyDescent="0.2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x14ac:dyDescent="0.2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x14ac:dyDescent="0.2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x14ac:dyDescent="0.2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x14ac:dyDescent="0.2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x14ac:dyDescent="0.2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x14ac:dyDescent="0.2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x14ac:dyDescent="0.2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x14ac:dyDescent="0.2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x14ac:dyDescent="0.2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x14ac:dyDescent="0.2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x14ac:dyDescent="0.2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x14ac:dyDescent="0.2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x14ac:dyDescent="0.2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x14ac:dyDescent="0.2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x14ac:dyDescent="0.2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x14ac:dyDescent="0.2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x14ac:dyDescent="0.2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x14ac:dyDescent="0.2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x14ac:dyDescent="0.2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x14ac:dyDescent="0.2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x14ac:dyDescent="0.2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x14ac:dyDescent="0.2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x14ac:dyDescent="0.2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x14ac:dyDescent="0.2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x14ac:dyDescent="0.2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x14ac:dyDescent="0.2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x14ac:dyDescent="0.2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x14ac:dyDescent="0.2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x14ac:dyDescent="0.2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x14ac:dyDescent="0.2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x14ac:dyDescent="0.2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x14ac:dyDescent="0.2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x14ac:dyDescent="0.2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x14ac:dyDescent="0.2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x14ac:dyDescent="0.2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x14ac:dyDescent="0.2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x14ac:dyDescent="0.2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x14ac:dyDescent="0.2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x14ac:dyDescent="0.2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x14ac:dyDescent="0.2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x14ac:dyDescent="0.2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x14ac:dyDescent="0.2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x14ac:dyDescent="0.2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x14ac:dyDescent="0.2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x14ac:dyDescent="0.2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x14ac:dyDescent="0.2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x14ac:dyDescent="0.2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x14ac:dyDescent="0.2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x14ac:dyDescent="0.2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x14ac:dyDescent="0.2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x14ac:dyDescent="0.2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x14ac:dyDescent="0.2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x14ac:dyDescent="0.2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x14ac:dyDescent="0.2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x14ac:dyDescent="0.2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x14ac:dyDescent="0.2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x14ac:dyDescent="0.2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x14ac:dyDescent="0.2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x14ac:dyDescent="0.2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x14ac:dyDescent="0.2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x14ac:dyDescent="0.2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x14ac:dyDescent="0.2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x14ac:dyDescent="0.2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x14ac:dyDescent="0.2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x14ac:dyDescent="0.2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x14ac:dyDescent="0.2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x14ac:dyDescent="0.2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x14ac:dyDescent="0.2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x14ac:dyDescent="0.2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x14ac:dyDescent="0.2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x14ac:dyDescent="0.2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x14ac:dyDescent="0.2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x14ac:dyDescent="0.2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x14ac:dyDescent="0.2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x14ac:dyDescent="0.2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x14ac:dyDescent="0.2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x14ac:dyDescent="0.2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x14ac:dyDescent="0.2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x14ac:dyDescent="0.2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x14ac:dyDescent="0.2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x14ac:dyDescent="0.2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x14ac:dyDescent="0.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x14ac:dyDescent="0.2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x14ac:dyDescent="0.2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x14ac:dyDescent="0.2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x14ac:dyDescent="0.2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x14ac:dyDescent="0.2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x14ac:dyDescent="0.2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x14ac:dyDescent="0.2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x14ac:dyDescent="0.2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x14ac:dyDescent="0.2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x14ac:dyDescent="0.2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x14ac:dyDescent="0.2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x14ac:dyDescent="0.2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x14ac:dyDescent="0.2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x14ac:dyDescent="0.2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x14ac:dyDescent="0.2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x14ac:dyDescent="0.2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x14ac:dyDescent="0.2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x14ac:dyDescent="0.2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x14ac:dyDescent="0.2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x14ac:dyDescent="0.2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x14ac:dyDescent="0.2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x14ac:dyDescent="0.2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x14ac:dyDescent="0.2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x14ac:dyDescent="0.2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x14ac:dyDescent="0.2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x14ac:dyDescent="0.2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x14ac:dyDescent="0.2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x14ac:dyDescent="0.2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x14ac:dyDescent="0.2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x14ac:dyDescent="0.2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x14ac:dyDescent="0.2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x14ac:dyDescent="0.2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x14ac:dyDescent="0.2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x14ac:dyDescent="0.2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x14ac:dyDescent="0.2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x14ac:dyDescent="0.2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x14ac:dyDescent="0.2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x14ac:dyDescent="0.2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x14ac:dyDescent="0.2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x14ac:dyDescent="0.2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x14ac:dyDescent="0.2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x14ac:dyDescent="0.2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x14ac:dyDescent="0.2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x14ac:dyDescent="0.2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x14ac:dyDescent="0.2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x14ac:dyDescent="0.2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x14ac:dyDescent="0.2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x14ac:dyDescent="0.2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x14ac:dyDescent="0.2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x14ac:dyDescent="0.2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x14ac:dyDescent="0.2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x14ac:dyDescent="0.2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x14ac:dyDescent="0.2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x14ac:dyDescent="0.2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x14ac:dyDescent="0.2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x14ac:dyDescent="0.2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x14ac:dyDescent="0.2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x14ac:dyDescent="0.2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x14ac:dyDescent="0.2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x14ac:dyDescent="0.2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x14ac:dyDescent="0.2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x14ac:dyDescent="0.2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x14ac:dyDescent="0.2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x14ac:dyDescent="0.2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x14ac:dyDescent="0.2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x14ac:dyDescent="0.2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x14ac:dyDescent="0.2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x14ac:dyDescent="0.2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x14ac:dyDescent="0.2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x14ac:dyDescent="0.2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x14ac:dyDescent="0.2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x14ac:dyDescent="0.2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x14ac:dyDescent="0.2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x14ac:dyDescent="0.2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x14ac:dyDescent="0.2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x14ac:dyDescent="0.2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x14ac:dyDescent="0.2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x14ac:dyDescent="0.2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x14ac:dyDescent="0.2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x14ac:dyDescent="0.2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x14ac:dyDescent="0.2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x14ac:dyDescent="0.2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x14ac:dyDescent="0.2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x14ac:dyDescent="0.2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x14ac:dyDescent="0.2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x14ac:dyDescent="0.2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x14ac:dyDescent="0.2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x14ac:dyDescent="0.2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x14ac:dyDescent="0.2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x14ac:dyDescent="0.2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x14ac:dyDescent="0.2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x14ac:dyDescent="0.2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x14ac:dyDescent="0.2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x14ac:dyDescent="0.2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x14ac:dyDescent="0.2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x14ac:dyDescent="0.2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x14ac:dyDescent="0.2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x14ac:dyDescent="0.2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x14ac:dyDescent="0.2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x14ac:dyDescent="0.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x14ac:dyDescent="0.2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x14ac:dyDescent="0.2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x14ac:dyDescent="0.2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x14ac:dyDescent="0.2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x14ac:dyDescent="0.2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x14ac:dyDescent="0.2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x14ac:dyDescent="0.2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x14ac:dyDescent="0.2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x14ac:dyDescent="0.2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x14ac:dyDescent="0.2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x14ac:dyDescent="0.2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x14ac:dyDescent="0.2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x14ac:dyDescent="0.2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x14ac:dyDescent="0.2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x14ac:dyDescent="0.2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x14ac:dyDescent="0.2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x14ac:dyDescent="0.2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x14ac:dyDescent="0.2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x14ac:dyDescent="0.2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x14ac:dyDescent="0.2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x14ac:dyDescent="0.2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x14ac:dyDescent="0.2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x14ac:dyDescent="0.2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x14ac:dyDescent="0.2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x14ac:dyDescent="0.2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x14ac:dyDescent="0.2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x14ac:dyDescent="0.2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x14ac:dyDescent="0.2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x14ac:dyDescent="0.2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x14ac:dyDescent="0.2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x14ac:dyDescent="0.2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x14ac:dyDescent="0.2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x14ac:dyDescent="0.2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x14ac:dyDescent="0.2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x14ac:dyDescent="0.2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x14ac:dyDescent="0.2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x14ac:dyDescent="0.2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x14ac:dyDescent="0.2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x14ac:dyDescent="0.2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x14ac:dyDescent="0.2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x14ac:dyDescent="0.2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x14ac:dyDescent="0.2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x14ac:dyDescent="0.2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x14ac:dyDescent="0.2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x14ac:dyDescent="0.2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x14ac:dyDescent="0.2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x14ac:dyDescent="0.2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x14ac:dyDescent="0.2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x14ac:dyDescent="0.2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x14ac:dyDescent="0.2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x14ac:dyDescent="0.2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x14ac:dyDescent="0.2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x14ac:dyDescent="0.2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x14ac:dyDescent="0.2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x14ac:dyDescent="0.2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x14ac:dyDescent="0.2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x14ac:dyDescent="0.2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x14ac:dyDescent="0.2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x14ac:dyDescent="0.2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x14ac:dyDescent="0.2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x14ac:dyDescent="0.2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x14ac:dyDescent="0.2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x14ac:dyDescent="0.2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x14ac:dyDescent="0.2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x14ac:dyDescent="0.2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x14ac:dyDescent="0.2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x14ac:dyDescent="0.2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x14ac:dyDescent="0.2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x14ac:dyDescent="0.2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x14ac:dyDescent="0.2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x14ac:dyDescent="0.2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x14ac:dyDescent="0.2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x14ac:dyDescent="0.2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x14ac:dyDescent="0.2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x14ac:dyDescent="0.2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x14ac:dyDescent="0.2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x14ac:dyDescent="0.2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x14ac:dyDescent="0.2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x14ac:dyDescent="0.2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x14ac:dyDescent="0.2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x14ac:dyDescent="0.2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x14ac:dyDescent="0.2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x14ac:dyDescent="0.2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x14ac:dyDescent="0.2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x14ac:dyDescent="0.2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x14ac:dyDescent="0.2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x14ac:dyDescent="0.2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x14ac:dyDescent="0.2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x14ac:dyDescent="0.2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x14ac:dyDescent="0.2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x14ac:dyDescent="0.2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x14ac:dyDescent="0.2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x14ac:dyDescent="0.2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x14ac:dyDescent="0.2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x14ac:dyDescent="0.2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x14ac:dyDescent="0.2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x14ac:dyDescent="0.2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x14ac:dyDescent="0.2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x14ac:dyDescent="0.2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x14ac:dyDescent="0.2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x14ac:dyDescent="0.2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x14ac:dyDescent="0.2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x14ac:dyDescent="0.2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x14ac:dyDescent="0.2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x14ac:dyDescent="0.2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x14ac:dyDescent="0.2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x14ac:dyDescent="0.2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x14ac:dyDescent="0.2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x14ac:dyDescent="0.2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x14ac:dyDescent="0.2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x14ac:dyDescent="0.2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x14ac:dyDescent="0.2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x14ac:dyDescent="0.2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x14ac:dyDescent="0.2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x14ac:dyDescent="0.2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x14ac:dyDescent="0.2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x14ac:dyDescent="0.2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x14ac:dyDescent="0.2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x14ac:dyDescent="0.2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x14ac:dyDescent="0.2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x14ac:dyDescent="0.2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x14ac:dyDescent="0.2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x14ac:dyDescent="0.2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x14ac:dyDescent="0.2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x14ac:dyDescent="0.2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x14ac:dyDescent="0.2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x14ac:dyDescent="0.2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x14ac:dyDescent="0.2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x14ac:dyDescent="0.2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x14ac:dyDescent="0.2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x14ac:dyDescent="0.2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x14ac:dyDescent="0.2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x14ac:dyDescent="0.2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x14ac:dyDescent="0.2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x14ac:dyDescent="0.2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x14ac:dyDescent="0.2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x14ac:dyDescent="0.2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x14ac:dyDescent="0.2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x14ac:dyDescent="0.2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x14ac:dyDescent="0.2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x14ac:dyDescent="0.2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x14ac:dyDescent="0.2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x14ac:dyDescent="0.2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x14ac:dyDescent="0.2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x14ac:dyDescent="0.2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x14ac:dyDescent="0.2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x14ac:dyDescent="0.2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x14ac:dyDescent="0.2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x14ac:dyDescent="0.2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x14ac:dyDescent="0.2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x14ac:dyDescent="0.2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x14ac:dyDescent="0.2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x14ac:dyDescent="0.2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x14ac:dyDescent="0.2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x14ac:dyDescent="0.2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x14ac:dyDescent="0.2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x14ac:dyDescent="0.2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x14ac:dyDescent="0.2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x14ac:dyDescent="0.2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x14ac:dyDescent="0.2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x14ac:dyDescent="0.2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x14ac:dyDescent="0.2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x14ac:dyDescent="0.2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x14ac:dyDescent="0.2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x14ac:dyDescent="0.2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x14ac:dyDescent="0.2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x14ac:dyDescent="0.2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x14ac:dyDescent="0.2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x14ac:dyDescent="0.2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x14ac:dyDescent="0.2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x14ac:dyDescent="0.2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x14ac:dyDescent="0.2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x14ac:dyDescent="0.2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x14ac:dyDescent="0.2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x14ac:dyDescent="0.2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x14ac:dyDescent="0.2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x14ac:dyDescent="0.2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x14ac:dyDescent="0.2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x14ac:dyDescent="0.2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x14ac:dyDescent="0.2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x14ac:dyDescent="0.2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x14ac:dyDescent="0.2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x14ac:dyDescent="0.2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x14ac:dyDescent="0.2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x14ac:dyDescent="0.2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x14ac:dyDescent="0.2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x14ac:dyDescent="0.2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x14ac:dyDescent="0.2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x14ac:dyDescent="0.2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x14ac:dyDescent="0.2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x14ac:dyDescent="0.2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x14ac:dyDescent="0.2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x14ac:dyDescent="0.2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x14ac:dyDescent="0.2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x14ac:dyDescent="0.2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x14ac:dyDescent="0.2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x14ac:dyDescent="0.2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x14ac:dyDescent="0.2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x14ac:dyDescent="0.2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x14ac:dyDescent="0.2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x14ac:dyDescent="0.2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x14ac:dyDescent="0.2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x14ac:dyDescent="0.2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x14ac:dyDescent="0.2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x14ac:dyDescent="0.2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x14ac:dyDescent="0.2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x14ac:dyDescent="0.2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x14ac:dyDescent="0.2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x14ac:dyDescent="0.2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x14ac:dyDescent="0.2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x14ac:dyDescent="0.2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x14ac:dyDescent="0.2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x14ac:dyDescent="0.2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x14ac:dyDescent="0.2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x14ac:dyDescent="0.2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x14ac:dyDescent="0.2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x14ac:dyDescent="0.2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x14ac:dyDescent="0.2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x14ac:dyDescent="0.2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x14ac:dyDescent="0.2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x14ac:dyDescent="0.2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x14ac:dyDescent="0.2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x14ac:dyDescent="0.2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x14ac:dyDescent="0.2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x14ac:dyDescent="0.2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x14ac:dyDescent="0.2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x14ac:dyDescent="0.2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x14ac:dyDescent="0.2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x14ac:dyDescent="0.2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x14ac:dyDescent="0.2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x14ac:dyDescent="0.2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x14ac:dyDescent="0.2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x14ac:dyDescent="0.2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x14ac:dyDescent="0.2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x14ac:dyDescent="0.2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x14ac:dyDescent="0.2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x14ac:dyDescent="0.2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x14ac:dyDescent="0.2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x14ac:dyDescent="0.2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x14ac:dyDescent="0.2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x14ac:dyDescent="0.2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x14ac:dyDescent="0.2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x14ac:dyDescent="0.2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x14ac:dyDescent="0.2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x14ac:dyDescent="0.2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x14ac:dyDescent="0.2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x14ac:dyDescent="0.2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x14ac:dyDescent="0.2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x14ac:dyDescent="0.2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x14ac:dyDescent="0.2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x14ac:dyDescent="0.2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x14ac:dyDescent="0.2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x14ac:dyDescent="0.2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x14ac:dyDescent="0.2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x14ac:dyDescent="0.2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x14ac:dyDescent="0.2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x14ac:dyDescent="0.2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x14ac:dyDescent="0.2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x14ac:dyDescent="0.2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x14ac:dyDescent="0.2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x14ac:dyDescent="0.2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x14ac:dyDescent="0.2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x14ac:dyDescent="0.2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x14ac:dyDescent="0.2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x14ac:dyDescent="0.2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x14ac:dyDescent="0.2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x14ac:dyDescent="0.2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x14ac:dyDescent="0.2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x14ac:dyDescent="0.2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x14ac:dyDescent="0.2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x14ac:dyDescent="0.2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x14ac:dyDescent="0.2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x14ac:dyDescent="0.2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x14ac:dyDescent="0.2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x14ac:dyDescent="0.2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x14ac:dyDescent="0.2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x14ac:dyDescent="0.2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x14ac:dyDescent="0.2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x14ac:dyDescent="0.2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x14ac:dyDescent="0.2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x14ac:dyDescent="0.2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x14ac:dyDescent="0.2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x14ac:dyDescent="0.2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x14ac:dyDescent="0.2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x14ac:dyDescent="0.2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x14ac:dyDescent="0.2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x14ac:dyDescent="0.2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x14ac:dyDescent="0.2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x14ac:dyDescent="0.2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x14ac:dyDescent="0.2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x14ac:dyDescent="0.2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x14ac:dyDescent="0.2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x14ac:dyDescent="0.2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x14ac:dyDescent="0.2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x14ac:dyDescent="0.2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x14ac:dyDescent="0.2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x14ac:dyDescent="0.2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x14ac:dyDescent="0.2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x14ac:dyDescent="0.2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x14ac:dyDescent="0.2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x14ac:dyDescent="0.2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x14ac:dyDescent="0.2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x14ac:dyDescent="0.2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x14ac:dyDescent="0.2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x14ac:dyDescent="0.2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x14ac:dyDescent="0.2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x14ac:dyDescent="0.2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x14ac:dyDescent="0.2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x14ac:dyDescent="0.2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x14ac:dyDescent="0.2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x14ac:dyDescent="0.2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x14ac:dyDescent="0.2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x14ac:dyDescent="0.2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x14ac:dyDescent="0.2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x14ac:dyDescent="0.2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x14ac:dyDescent="0.2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x14ac:dyDescent="0.2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x14ac:dyDescent="0.2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x14ac:dyDescent="0.2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x14ac:dyDescent="0.2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x14ac:dyDescent="0.2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x14ac:dyDescent="0.2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x14ac:dyDescent="0.2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x14ac:dyDescent="0.2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x14ac:dyDescent="0.2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x14ac:dyDescent="0.2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x14ac:dyDescent="0.2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x14ac:dyDescent="0.2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x14ac:dyDescent="0.2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x14ac:dyDescent="0.2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x14ac:dyDescent="0.2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x14ac:dyDescent="0.2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x14ac:dyDescent="0.2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x14ac:dyDescent="0.2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x14ac:dyDescent="0.2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x14ac:dyDescent="0.2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x14ac:dyDescent="0.2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x14ac:dyDescent="0.2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x14ac:dyDescent="0.2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x14ac:dyDescent="0.2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x14ac:dyDescent="0.2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x14ac:dyDescent="0.2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x14ac:dyDescent="0.2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x14ac:dyDescent="0.2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x14ac:dyDescent="0.2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x14ac:dyDescent="0.2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x14ac:dyDescent="0.2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x14ac:dyDescent="0.2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x14ac:dyDescent="0.2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x14ac:dyDescent="0.2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x14ac:dyDescent="0.2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x14ac:dyDescent="0.2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x14ac:dyDescent="0.2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x14ac:dyDescent="0.2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x14ac:dyDescent="0.2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x14ac:dyDescent="0.2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x14ac:dyDescent="0.2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x14ac:dyDescent="0.2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x14ac:dyDescent="0.2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x14ac:dyDescent="0.2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x14ac:dyDescent="0.2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x14ac:dyDescent="0.2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x14ac:dyDescent="0.2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x14ac:dyDescent="0.2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x14ac:dyDescent="0.2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x14ac:dyDescent="0.2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x14ac:dyDescent="0.2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x14ac:dyDescent="0.2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x14ac:dyDescent="0.2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x14ac:dyDescent="0.2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x14ac:dyDescent="0.2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x14ac:dyDescent="0.2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x14ac:dyDescent="0.2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x14ac:dyDescent="0.2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x14ac:dyDescent="0.2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x14ac:dyDescent="0.2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x14ac:dyDescent="0.2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x14ac:dyDescent="0.2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x14ac:dyDescent="0.2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x14ac:dyDescent="0.2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x14ac:dyDescent="0.2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x14ac:dyDescent="0.2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x14ac:dyDescent="0.2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x14ac:dyDescent="0.2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x14ac:dyDescent="0.2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x14ac:dyDescent="0.2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x14ac:dyDescent="0.2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x14ac:dyDescent="0.2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x14ac:dyDescent="0.2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x14ac:dyDescent="0.2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x14ac:dyDescent="0.2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x14ac:dyDescent="0.2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x14ac:dyDescent="0.2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x14ac:dyDescent="0.2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x14ac:dyDescent="0.2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x14ac:dyDescent="0.2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x14ac:dyDescent="0.2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x14ac:dyDescent="0.2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x14ac:dyDescent="0.2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x14ac:dyDescent="0.2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x14ac:dyDescent="0.2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x14ac:dyDescent="0.2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x14ac:dyDescent="0.2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x14ac:dyDescent="0.2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x14ac:dyDescent="0.2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x14ac:dyDescent="0.2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x14ac:dyDescent="0.2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x14ac:dyDescent="0.2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x14ac:dyDescent="0.2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x14ac:dyDescent="0.2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x14ac:dyDescent="0.2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x14ac:dyDescent="0.2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x14ac:dyDescent="0.2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x14ac:dyDescent="0.2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x14ac:dyDescent="0.2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x14ac:dyDescent="0.2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x14ac:dyDescent="0.2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x14ac:dyDescent="0.2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x14ac:dyDescent="0.2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x14ac:dyDescent="0.2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x14ac:dyDescent="0.2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x14ac:dyDescent="0.2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x14ac:dyDescent="0.2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x14ac:dyDescent="0.2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x14ac:dyDescent="0.2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x14ac:dyDescent="0.2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x14ac:dyDescent="0.2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x14ac:dyDescent="0.2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x14ac:dyDescent="0.2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x14ac:dyDescent="0.2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x14ac:dyDescent="0.2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x14ac:dyDescent="0.2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x14ac:dyDescent="0.2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x14ac:dyDescent="0.2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x14ac:dyDescent="0.2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x14ac:dyDescent="0.2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x14ac:dyDescent="0.2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x14ac:dyDescent="0.2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x14ac:dyDescent="0.2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x14ac:dyDescent="0.2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x14ac:dyDescent="0.2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x14ac:dyDescent="0.2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x14ac:dyDescent="0.2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x14ac:dyDescent="0.2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x14ac:dyDescent="0.2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x14ac:dyDescent="0.2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x14ac:dyDescent="0.2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x14ac:dyDescent="0.2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x14ac:dyDescent="0.2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x14ac:dyDescent="0.2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x14ac:dyDescent="0.2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x14ac:dyDescent="0.2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x14ac:dyDescent="0.2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x14ac:dyDescent="0.2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x14ac:dyDescent="0.2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x14ac:dyDescent="0.25">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x14ac:dyDescent="0.25">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x14ac:dyDescent="0.25">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x14ac:dyDescent="0.25">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x14ac:dyDescent="0.2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x14ac:dyDescent="0.25">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x14ac:dyDescent="0.25">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x14ac:dyDescent="0.25">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x14ac:dyDescent="0.25">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x14ac:dyDescent="0.25">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x14ac:dyDescent="0.25">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x14ac:dyDescent="0.25">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x14ac:dyDescent="0.25">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x14ac:dyDescent="0.25">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x14ac:dyDescent="0.2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x14ac:dyDescent="0.25">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x14ac:dyDescent="0.25">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x14ac:dyDescent="0.25">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x14ac:dyDescent="0.25">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x14ac:dyDescent="0.25">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9">
    <mergeCell ref="B63:D63"/>
    <mergeCell ref="B67:D67"/>
    <mergeCell ref="C5:D5"/>
    <mergeCell ref="C6:D6"/>
    <mergeCell ref="B7:D7"/>
    <mergeCell ref="B8:D8"/>
    <mergeCell ref="B10:D10"/>
    <mergeCell ref="B21:D21"/>
    <mergeCell ref="B51:D51"/>
  </mergeCells>
  <pageMargins left="0.51180555555555496" right="0.51180555555555496" top="0" bottom="0" header="0" footer="0"/>
  <pageSetup paperSize="9" orientation="portrait"/>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Z1000"/>
  <sheetViews>
    <sheetView topLeftCell="A69" workbookViewId="0"/>
  </sheetViews>
  <sheetFormatPr defaultColWidth="14.42578125" defaultRowHeight="15" customHeight="1" x14ac:dyDescent="0.25"/>
  <cols>
    <col min="1" max="1" width="8.28515625" customWidth="1"/>
    <col min="2" max="2" width="39.7109375" customWidth="1"/>
    <col min="3" max="3" width="12.140625" customWidth="1"/>
    <col min="4" max="4" width="20.42578125" customWidth="1"/>
    <col min="5" max="5" width="17.42578125" customWidth="1"/>
    <col min="6" max="6" width="10.140625" customWidth="1"/>
    <col min="7" max="26" width="8.28515625" customWidth="1"/>
  </cols>
  <sheetData>
    <row r="1" spans="1:26" x14ac:dyDescent="0.25">
      <c r="A1" s="1"/>
      <c r="B1" s="1"/>
      <c r="C1" s="18"/>
      <c r="D1" s="1"/>
      <c r="E1" s="1"/>
      <c r="F1" s="1"/>
      <c r="G1" s="1"/>
      <c r="H1" s="1"/>
      <c r="I1" s="1"/>
      <c r="J1" s="1"/>
      <c r="K1" s="1"/>
      <c r="L1" s="1"/>
      <c r="M1" s="1"/>
      <c r="N1" s="1"/>
      <c r="O1" s="1"/>
      <c r="P1" s="1"/>
      <c r="Q1" s="1"/>
      <c r="R1" s="1"/>
      <c r="S1" s="1"/>
      <c r="T1" s="1"/>
      <c r="U1" s="1"/>
      <c r="V1" s="1"/>
      <c r="W1" s="1"/>
      <c r="X1" s="1"/>
      <c r="Y1" s="1"/>
      <c r="Z1" s="1"/>
    </row>
    <row r="2" spans="1:26" x14ac:dyDescent="0.25">
      <c r="A2" s="1"/>
      <c r="B2" s="1"/>
      <c r="C2" s="1"/>
      <c r="D2" s="1"/>
      <c r="E2" s="1"/>
      <c r="F2" s="1"/>
      <c r="G2" s="1"/>
      <c r="H2" s="1"/>
      <c r="I2" s="1"/>
      <c r="J2" s="1"/>
      <c r="K2" s="1"/>
      <c r="L2" s="1"/>
      <c r="M2" s="1"/>
      <c r="N2" s="1"/>
      <c r="O2" s="1"/>
      <c r="P2" s="1"/>
      <c r="Q2" s="1"/>
      <c r="R2" s="1"/>
      <c r="S2" s="1"/>
      <c r="T2" s="1"/>
      <c r="U2" s="1"/>
      <c r="V2" s="1"/>
      <c r="W2" s="1"/>
      <c r="X2" s="1"/>
      <c r="Y2" s="1"/>
      <c r="Z2" s="1"/>
    </row>
    <row r="3" spans="1:26" x14ac:dyDescent="0.25">
      <c r="A3" s="1"/>
      <c r="B3" s="1"/>
      <c r="C3" s="18"/>
      <c r="D3" s="1"/>
      <c r="E3" s="1"/>
      <c r="F3" s="1"/>
      <c r="G3" s="1"/>
      <c r="H3" s="1"/>
      <c r="I3" s="1"/>
      <c r="J3" s="1"/>
      <c r="K3" s="1"/>
      <c r="L3" s="1"/>
      <c r="M3" s="1"/>
      <c r="N3" s="1"/>
      <c r="O3" s="1"/>
      <c r="P3" s="1"/>
      <c r="Q3" s="1"/>
      <c r="R3" s="1"/>
      <c r="S3" s="1"/>
      <c r="T3" s="1"/>
      <c r="U3" s="1"/>
      <c r="V3" s="1"/>
      <c r="W3" s="1"/>
      <c r="X3" s="1"/>
      <c r="Y3" s="1"/>
      <c r="Z3" s="1"/>
    </row>
    <row r="4" spans="1:26" ht="33" customHeight="1" x14ac:dyDescent="0.25">
      <c r="A4" s="1"/>
      <c r="B4" s="1"/>
      <c r="C4" s="18"/>
      <c r="D4" s="1"/>
      <c r="E4" s="1"/>
      <c r="F4" s="1"/>
      <c r="G4" s="1"/>
      <c r="H4" s="1"/>
      <c r="I4" s="1"/>
      <c r="J4" s="1"/>
      <c r="K4" s="1"/>
      <c r="L4" s="1"/>
      <c r="M4" s="1"/>
      <c r="N4" s="1"/>
      <c r="O4" s="1"/>
      <c r="P4" s="1"/>
      <c r="Q4" s="1"/>
      <c r="R4" s="1"/>
      <c r="S4" s="1"/>
      <c r="T4" s="1"/>
      <c r="U4" s="1"/>
      <c r="V4" s="1"/>
      <c r="W4" s="1"/>
      <c r="X4" s="1"/>
      <c r="Y4" s="1"/>
      <c r="Z4" s="1"/>
    </row>
    <row r="5" spans="1:26" ht="18.75" customHeight="1" x14ac:dyDescent="0.25">
      <c r="A5" s="1"/>
      <c r="B5" s="19" t="s">
        <v>18</v>
      </c>
      <c r="C5" s="94" t="s">
        <v>15</v>
      </c>
      <c r="D5" s="91"/>
      <c r="E5" s="1"/>
      <c r="F5" s="1"/>
      <c r="G5" s="1"/>
      <c r="H5" s="1"/>
      <c r="I5" s="1"/>
      <c r="J5" s="1"/>
      <c r="K5" s="1"/>
      <c r="L5" s="1"/>
      <c r="M5" s="1"/>
      <c r="N5" s="1"/>
      <c r="O5" s="1"/>
      <c r="P5" s="1"/>
      <c r="Q5" s="1"/>
      <c r="R5" s="1"/>
      <c r="S5" s="1"/>
      <c r="T5" s="1"/>
      <c r="U5" s="1"/>
      <c r="V5" s="1"/>
      <c r="W5" s="1"/>
      <c r="X5" s="1"/>
      <c r="Y5" s="1"/>
      <c r="Z5" s="1"/>
    </row>
    <row r="6" spans="1:26" ht="18.75" customHeight="1" x14ac:dyDescent="0.25">
      <c r="A6" s="1"/>
      <c r="B6" s="20" t="s">
        <v>19</v>
      </c>
      <c r="C6" s="95"/>
      <c r="D6" s="91"/>
      <c r="E6" s="1"/>
      <c r="F6" s="1"/>
      <c r="G6" s="1"/>
      <c r="H6" s="1"/>
      <c r="I6" s="1"/>
      <c r="J6" s="1"/>
      <c r="K6" s="1"/>
      <c r="L6" s="1"/>
      <c r="M6" s="1"/>
      <c r="N6" s="1"/>
      <c r="O6" s="1"/>
      <c r="P6" s="1"/>
      <c r="Q6" s="1"/>
      <c r="R6" s="1"/>
      <c r="S6" s="1"/>
      <c r="T6" s="1"/>
      <c r="U6" s="1"/>
      <c r="V6" s="1"/>
      <c r="W6" s="1"/>
      <c r="X6" s="1"/>
      <c r="Y6" s="1"/>
      <c r="Z6" s="1"/>
    </row>
    <row r="7" spans="1:26" ht="18.75" x14ac:dyDescent="0.25">
      <c r="A7" s="1"/>
      <c r="B7" s="96" t="s">
        <v>20</v>
      </c>
      <c r="C7" s="90"/>
      <c r="D7" s="91"/>
      <c r="E7" s="1"/>
      <c r="F7" s="1"/>
      <c r="G7" s="1"/>
      <c r="H7" s="1"/>
      <c r="I7" s="1"/>
      <c r="J7" s="1"/>
      <c r="K7" s="1"/>
      <c r="L7" s="1"/>
      <c r="M7" s="1"/>
      <c r="N7" s="1"/>
      <c r="O7" s="1"/>
      <c r="P7" s="1"/>
      <c r="Q7" s="1"/>
      <c r="R7" s="1"/>
      <c r="S7" s="1"/>
      <c r="T7" s="1"/>
      <c r="U7" s="1"/>
      <c r="V7" s="1"/>
      <c r="W7" s="1"/>
      <c r="X7" s="1"/>
      <c r="Y7" s="1"/>
      <c r="Z7" s="1"/>
    </row>
    <row r="8" spans="1:26" ht="18.75" x14ac:dyDescent="0.25">
      <c r="A8" s="1"/>
      <c r="B8" s="97" t="s">
        <v>21</v>
      </c>
      <c r="C8" s="90"/>
      <c r="D8" s="91"/>
      <c r="E8" s="1"/>
      <c r="F8" s="1"/>
      <c r="G8" s="1"/>
      <c r="H8" s="1"/>
      <c r="I8" s="1"/>
      <c r="J8" s="1"/>
      <c r="K8" s="1"/>
      <c r="L8" s="1"/>
      <c r="M8" s="1"/>
      <c r="N8" s="1"/>
      <c r="O8" s="1"/>
      <c r="P8" s="1"/>
      <c r="Q8" s="1"/>
      <c r="R8" s="1"/>
      <c r="S8" s="1"/>
      <c r="T8" s="1"/>
      <c r="U8" s="1"/>
      <c r="V8" s="1"/>
      <c r="W8" s="1"/>
      <c r="X8" s="1"/>
      <c r="Y8" s="1"/>
      <c r="Z8" s="1"/>
    </row>
    <row r="9" spans="1:26" x14ac:dyDescent="0.25">
      <c r="A9" s="1" t="s">
        <v>22</v>
      </c>
      <c r="B9" s="21" t="s">
        <v>23</v>
      </c>
      <c r="C9" s="21" t="s">
        <v>24</v>
      </c>
      <c r="D9" s="21" t="s">
        <v>25</v>
      </c>
      <c r="E9" s="1"/>
      <c r="F9" s="1"/>
      <c r="G9" s="1"/>
      <c r="H9" s="1"/>
      <c r="I9" s="1"/>
      <c r="J9" s="1"/>
      <c r="K9" s="1"/>
      <c r="L9" s="1"/>
      <c r="M9" s="1"/>
      <c r="N9" s="1"/>
      <c r="O9" s="1"/>
      <c r="P9" s="1"/>
      <c r="Q9" s="1"/>
      <c r="R9" s="1"/>
      <c r="S9" s="1"/>
      <c r="T9" s="1"/>
      <c r="U9" s="1"/>
      <c r="V9" s="1"/>
      <c r="W9" s="1"/>
      <c r="X9" s="1"/>
      <c r="Y9" s="1"/>
      <c r="Z9" s="1"/>
    </row>
    <row r="10" spans="1:26" ht="16.5" x14ac:dyDescent="0.25">
      <c r="A10" s="1"/>
      <c r="B10" s="98" t="s">
        <v>26</v>
      </c>
      <c r="C10" s="90"/>
      <c r="D10" s="91"/>
      <c r="E10" s="1"/>
      <c r="F10" s="1"/>
      <c r="G10" s="1"/>
      <c r="H10" s="1"/>
      <c r="I10" s="1"/>
      <c r="J10" s="1"/>
      <c r="K10" s="1"/>
      <c r="L10" s="1"/>
      <c r="M10" s="1"/>
      <c r="N10" s="1"/>
      <c r="O10" s="1"/>
      <c r="P10" s="1"/>
      <c r="Q10" s="1"/>
      <c r="R10" s="1"/>
      <c r="S10" s="1"/>
      <c r="T10" s="1"/>
      <c r="U10" s="1"/>
      <c r="V10" s="1"/>
      <c r="W10" s="1"/>
      <c r="X10" s="1"/>
      <c r="Y10" s="1"/>
      <c r="Z10" s="1"/>
    </row>
    <row r="11" spans="1:26" ht="16.5" x14ac:dyDescent="0.3">
      <c r="A11" s="1"/>
      <c r="B11" s="22" t="s">
        <v>27</v>
      </c>
      <c r="C11" s="23"/>
      <c r="D11" s="24"/>
      <c r="E11" s="1"/>
      <c r="F11" s="1"/>
      <c r="G11" s="1"/>
      <c r="H11" s="1"/>
      <c r="I11" s="1"/>
      <c r="J11" s="1"/>
      <c r="K11" s="1"/>
      <c r="L11" s="1"/>
      <c r="M11" s="1"/>
      <c r="N11" s="1"/>
      <c r="O11" s="1"/>
      <c r="P11" s="1"/>
      <c r="Q11" s="1"/>
      <c r="R11" s="1"/>
      <c r="S11" s="1"/>
      <c r="T11" s="1"/>
      <c r="U11" s="1"/>
      <c r="V11" s="1"/>
      <c r="W11" s="1"/>
      <c r="X11" s="1"/>
      <c r="Y11" s="1"/>
      <c r="Z11" s="1"/>
    </row>
    <row r="12" spans="1:26" ht="16.5" x14ac:dyDescent="0.3">
      <c r="A12" s="1"/>
      <c r="B12" s="22" t="s">
        <v>28</v>
      </c>
      <c r="C12" s="23"/>
      <c r="D12" s="24"/>
      <c r="E12" s="1"/>
      <c r="F12" s="1"/>
      <c r="G12" s="1"/>
      <c r="H12" s="1"/>
      <c r="I12" s="1"/>
      <c r="J12" s="1"/>
      <c r="K12" s="1"/>
      <c r="L12" s="1"/>
      <c r="M12" s="1"/>
      <c r="N12" s="1"/>
      <c r="O12" s="1"/>
      <c r="P12" s="1"/>
      <c r="Q12" s="1"/>
      <c r="R12" s="1"/>
      <c r="S12" s="1"/>
      <c r="T12" s="1"/>
      <c r="U12" s="1"/>
      <c r="V12" s="1"/>
      <c r="W12" s="1"/>
      <c r="X12" s="1"/>
      <c r="Y12" s="1"/>
      <c r="Z12" s="1"/>
    </row>
    <row r="13" spans="1:26" ht="15.75" x14ac:dyDescent="0.25">
      <c r="A13" s="1"/>
      <c r="B13" s="22" t="s">
        <v>29</v>
      </c>
      <c r="C13" s="23"/>
      <c r="D13" s="25"/>
      <c r="E13" s="1"/>
      <c r="F13" s="1"/>
      <c r="G13" s="1"/>
      <c r="H13" s="1"/>
      <c r="I13" s="1"/>
      <c r="J13" s="1"/>
      <c r="K13" s="1"/>
      <c r="L13" s="1"/>
      <c r="M13" s="1"/>
      <c r="N13" s="1"/>
      <c r="O13" s="1"/>
      <c r="P13" s="1"/>
      <c r="Q13" s="1"/>
      <c r="R13" s="1"/>
      <c r="S13" s="1"/>
      <c r="T13" s="1"/>
      <c r="U13" s="1"/>
      <c r="V13" s="1"/>
      <c r="W13" s="1"/>
      <c r="X13" s="1"/>
      <c r="Y13" s="1"/>
      <c r="Z13" s="1"/>
    </row>
    <row r="14" spans="1:26" ht="15.75" x14ac:dyDescent="0.25">
      <c r="A14" s="1"/>
      <c r="B14" s="22" t="s">
        <v>30</v>
      </c>
      <c r="C14" s="23"/>
      <c r="D14" s="25"/>
      <c r="E14" s="1"/>
      <c r="F14" s="1"/>
      <c r="G14" s="1"/>
      <c r="H14" s="1"/>
      <c r="I14" s="1"/>
      <c r="J14" s="1"/>
      <c r="K14" s="1"/>
      <c r="L14" s="1"/>
      <c r="M14" s="1"/>
      <c r="N14" s="1"/>
      <c r="O14" s="1"/>
      <c r="P14" s="1"/>
      <c r="Q14" s="1"/>
      <c r="R14" s="1"/>
      <c r="S14" s="1"/>
      <c r="T14" s="1"/>
      <c r="U14" s="1"/>
      <c r="V14" s="1"/>
      <c r="W14" s="1"/>
      <c r="X14" s="1"/>
      <c r="Y14" s="1"/>
      <c r="Z14" s="1"/>
    </row>
    <row r="15" spans="1:26" ht="15.75" x14ac:dyDescent="0.25">
      <c r="A15" s="1"/>
      <c r="B15" s="22" t="s">
        <v>31</v>
      </c>
      <c r="C15" s="23"/>
      <c r="D15" s="25"/>
      <c r="E15" s="1"/>
      <c r="F15" s="1"/>
      <c r="G15" s="1"/>
      <c r="H15" s="1"/>
      <c r="I15" s="1"/>
      <c r="J15" s="1"/>
      <c r="K15" s="1"/>
      <c r="L15" s="1"/>
      <c r="M15" s="1"/>
      <c r="N15" s="1"/>
      <c r="O15" s="1"/>
      <c r="P15" s="1"/>
      <c r="Q15" s="1"/>
      <c r="R15" s="1"/>
      <c r="S15" s="1"/>
      <c r="T15" s="1"/>
      <c r="U15" s="1"/>
      <c r="V15" s="1"/>
      <c r="W15" s="1"/>
      <c r="X15" s="1"/>
      <c r="Y15" s="1"/>
      <c r="Z15" s="1"/>
    </row>
    <row r="16" spans="1:26" ht="15.75" x14ac:dyDescent="0.25">
      <c r="A16" s="1"/>
      <c r="B16" s="22" t="s">
        <v>32</v>
      </c>
      <c r="C16" s="26"/>
      <c r="D16" s="25"/>
      <c r="E16" s="1"/>
      <c r="F16" s="1"/>
      <c r="G16" s="1"/>
      <c r="H16" s="1"/>
      <c r="I16" s="1"/>
      <c r="J16" s="1"/>
      <c r="K16" s="1"/>
      <c r="L16" s="1"/>
      <c r="M16" s="1"/>
      <c r="N16" s="1"/>
      <c r="O16" s="1"/>
      <c r="P16" s="1"/>
      <c r="Q16" s="1"/>
      <c r="R16" s="1"/>
      <c r="S16" s="1"/>
      <c r="T16" s="1"/>
      <c r="U16" s="1"/>
      <c r="V16" s="1"/>
      <c r="W16" s="1"/>
      <c r="X16" s="1"/>
      <c r="Y16" s="1"/>
      <c r="Z16" s="1"/>
    </row>
    <row r="17" spans="1:26" ht="15.75" x14ac:dyDescent="0.25">
      <c r="A17" s="1"/>
      <c r="B17" s="22" t="s">
        <v>33</v>
      </c>
      <c r="C17" s="26"/>
      <c r="D17" s="25"/>
      <c r="E17" s="1"/>
      <c r="F17" s="1"/>
      <c r="G17" s="1"/>
      <c r="H17" s="1"/>
      <c r="I17" s="1"/>
      <c r="J17" s="1"/>
      <c r="K17" s="1"/>
      <c r="L17" s="1"/>
      <c r="M17" s="1"/>
      <c r="N17" s="1"/>
      <c r="O17" s="1"/>
      <c r="P17" s="1"/>
      <c r="Q17" s="1"/>
      <c r="R17" s="1"/>
      <c r="S17" s="1"/>
      <c r="T17" s="1"/>
      <c r="U17" s="1"/>
      <c r="V17" s="1"/>
      <c r="W17" s="1"/>
      <c r="X17" s="1"/>
      <c r="Y17" s="1"/>
      <c r="Z17" s="1"/>
    </row>
    <row r="18" spans="1:26" ht="16.5" x14ac:dyDescent="0.3">
      <c r="A18" s="1"/>
      <c r="B18" s="27" t="s">
        <v>34</v>
      </c>
      <c r="C18" s="23"/>
      <c r="D18" s="28">
        <f>SUM(D11:D17)</f>
        <v>0</v>
      </c>
      <c r="E18" s="1"/>
      <c r="F18" s="1"/>
      <c r="G18" s="1"/>
      <c r="H18" s="1"/>
      <c r="I18" s="1"/>
      <c r="J18" s="1"/>
      <c r="K18" s="1"/>
      <c r="L18" s="1"/>
      <c r="M18" s="1"/>
      <c r="N18" s="1"/>
      <c r="O18" s="1"/>
      <c r="P18" s="1"/>
      <c r="Q18" s="1"/>
      <c r="R18" s="1"/>
      <c r="S18" s="1"/>
      <c r="T18" s="1"/>
      <c r="U18" s="1"/>
      <c r="V18" s="1"/>
      <c r="W18" s="1"/>
      <c r="X18" s="1"/>
      <c r="Y18" s="1"/>
      <c r="Z18" s="1"/>
    </row>
    <row r="19" spans="1:26" ht="16.5" x14ac:dyDescent="0.3">
      <c r="A19" s="1"/>
      <c r="B19" s="29" t="s">
        <v>35</v>
      </c>
      <c r="C19" s="30">
        <v>0</v>
      </c>
      <c r="D19" s="31"/>
      <c r="E19" s="1"/>
      <c r="F19" s="1"/>
      <c r="G19" s="1"/>
      <c r="H19" s="1"/>
      <c r="I19" s="1"/>
      <c r="J19" s="1"/>
      <c r="K19" s="1"/>
      <c r="L19" s="1"/>
      <c r="M19" s="1"/>
      <c r="N19" s="1"/>
      <c r="O19" s="1"/>
      <c r="P19" s="1"/>
      <c r="Q19" s="1"/>
      <c r="R19" s="1"/>
      <c r="S19" s="1"/>
      <c r="T19" s="1"/>
      <c r="U19" s="1"/>
      <c r="V19" s="1"/>
      <c r="W19" s="1"/>
      <c r="X19" s="1"/>
      <c r="Y19" s="1"/>
      <c r="Z19" s="1"/>
    </row>
    <row r="20" spans="1:26" ht="16.5" x14ac:dyDescent="0.3">
      <c r="A20" s="1"/>
      <c r="B20" s="32" t="s">
        <v>36</v>
      </c>
      <c r="C20" s="33"/>
      <c r="D20" s="34">
        <f>D18+D19</f>
        <v>0</v>
      </c>
      <c r="E20" s="1"/>
      <c r="F20" s="1"/>
      <c r="G20" s="1"/>
      <c r="H20" s="1"/>
      <c r="I20" s="1"/>
      <c r="J20" s="1"/>
      <c r="K20" s="1"/>
      <c r="L20" s="1"/>
      <c r="M20" s="1"/>
      <c r="N20" s="1"/>
      <c r="O20" s="1"/>
      <c r="P20" s="1"/>
      <c r="Q20" s="1"/>
      <c r="R20" s="1"/>
      <c r="S20" s="1"/>
      <c r="T20" s="1"/>
      <c r="U20" s="1"/>
      <c r="V20" s="1"/>
      <c r="W20" s="1"/>
      <c r="X20" s="1"/>
      <c r="Y20" s="1"/>
      <c r="Z20" s="1"/>
    </row>
    <row r="21" spans="1:26" ht="15.75" customHeight="1" x14ac:dyDescent="0.3">
      <c r="A21" s="1"/>
      <c r="B21" s="99" t="s">
        <v>37</v>
      </c>
      <c r="C21" s="90"/>
      <c r="D21" s="91"/>
      <c r="E21" s="1"/>
      <c r="F21" s="1"/>
      <c r="G21" s="1"/>
      <c r="H21" s="1"/>
      <c r="I21" s="1"/>
      <c r="J21" s="1"/>
      <c r="K21" s="1"/>
      <c r="L21" s="1"/>
      <c r="M21" s="1"/>
      <c r="N21" s="1"/>
      <c r="O21" s="1"/>
      <c r="P21" s="1"/>
      <c r="Q21" s="1"/>
      <c r="R21" s="1"/>
      <c r="S21" s="1"/>
      <c r="T21" s="1"/>
      <c r="U21" s="1"/>
      <c r="V21" s="1"/>
      <c r="W21" s="1"/>
      <c r="X21" s="1"/>
      <c r="Y21" s="1"/>
      <c r="Z21" s="1"/>
    </row>
    <row r="22" spans="1:26" ht="15.75" customHeight="1" x14ac:dyDescent="0.3">
      <c r="A22" s="1"/>
      <c r="B22" s="35" t="s">
        <v>38</v>
      </c>
      <c r="C22" s="36"/>
      <c r="D22" s="37"/>
      <c r="E22" s="1"/>
      <c r="F22" s="1"/>
      <c r="G22" s="1"/>
      <c r="H22" s="1"/>
      <c r="I22" s="1"/>
      <c r="J22" s="1"/>
      <c r="K22" s="1"/>
      <c r="L22" s="1"/>
      <c r="M22" s="1"/>
      <c r="N22" s="1"/>
      <c r="O22" s="1"/>
      <c r="P22" s="1"/>
      <c r="Q22" s="1"/>
      <c r="R22" s="1"/>
      <c r="S22" s="1"/>
      <c r="T22" s="1"/>
      <c r="U22" s="1"/>
      <c r="V22" s="1"/>
      <c r="W22" s="1"/>
      <c r="X22" s="1"/>
      <c r="Y22" s="1"/>
      <c r="Z22" s="1"/>
    </row>
    <row r="23" spans="1:26" ht="15.75" customHeight="1" x14ac:dyDescent="0.25">
      <c r="A23" s="1" t="s">
        <v>39</v>
      </c>
      <c r="B23" s="22" t="s">
        <v>40</v>
      </c>
      <c r="C23" s="38">
        <f>VLOOKUP(A23,JUSTIFICATIVA_PERCENTUAIS!A:C,3,0)</f>
        <v>0.2</v>
      </c>
      <c r="D23" s="39">
        <f t="shared" ref="D23:D30" si="0">C23*$D$20</f>
        <v>0</v>
      </c>
      <c r="E23" s="1"/>
      <c r="F23" s="1"/>
      <c r="G23" s="1"/>
      <c r="H23" s="1"/>
      <c r="I23" s="1"/>
      <c r="J23" s="1"/>
      <c r="K23" s="1"/>
      <c r="L23" s="1"/>
      <c r="M23" s="1"/>
      <c r="N23" s="1"/>
      <c r="O23" s="1"/>
      <c r="P23" s="1"/>
      <c r="Q23" s="1"/>
      <c r="R23" s="1"/>
      <c r="S23" s="1"/>
      <c r="T23" s="1"/>
      <c r="U23" s="1"/>
      <c r="V23" s="1"/>
      <c r="W23" s="1"/>
      <c r="X23" s="1"/>
      <c r="Y23" s="1"/>
      <c r="Z23" s="1"/>
    </row>
    <row r="24" spans="1:26" ht="15.75" customHeight="1" x14ac:dyDescent="0.25">
      <c r="A24" s="1" t="s">
        <v>41</v>
      </c>
      <c r="B24" s="22" t="s">
        <v>42</v>
      </c>
      <c r="C24" s="38">
        <f>VLOOKUP(A24,JUSTIFICATIVA_PERCENTUAIS!A:C,3,0)</f>
        <v>1.4999999999999999E-2</v>
      </c>
      <c r="D24" s="39">
        <f t="shared" si="0"/>
        <v>0</v>
      </c>
      <c r="E24" s="1"/>
      <c r="F24" s="1"/>
      <c r="G24" s="1"/>
      <c r="H24" s="1"/>
      <c r="I24" s="1"/>
      <c r="J24" s="1"/>
      <c r="K24" s="1"/>
      <c r="L24" s="1"/>
      <c r="M24" s="1"/>
      <c r="N24" s="1"/>
      <c r="O24" s="1"/>
      <c r="P24" s="1"/>
      <c r="Q24" s="1"/>
      <c r="R24" s="1"/>
      <c r="S24" s="1"/>
      <c r="T24" s="1"/>
      <c r="U24" s="1"/>
      <c r="V24" s="1"/>
      <c r="W24" s="1"/>
      <c r="X24" s="1"/>
      <c r="Y24" s="1"/>
      <c r="Z24" s="1"/>
    </row>
    <row r="25" spans="1:26" ht="15.75" customHeight="1" x14ac:dyDescent="0.25">
      <c r="A25" s="1" t="s">
        <v>43</v>
      </c>
      <c r="B25" s="22" t="s">
        <v>44</v>
      </c>
      <c r="C25" s="38">
        <f>VLOOKUP(A25,JUSTIFICATIVA_PERCENTUAIS!A:C,3,0)</f>
        <v>0.01</v>
      </c>
      <c r="D25" s="39">
        <f t="shared" si="0"/>
        <v>0</v>
      </c>
      <c r="E25" s="1"/>
      <c r="F25" s="1"/>
      <c r="G25" s="1"/>
      <c r="H25" s="1"/>
      <c r="I25" s="1"/>
      <c r="J25" s="1"/>
      <c r="K25" s="1"/>
      <c r="L25" s="1"/>
      <c r="M25" s="1"/>
      <c r="N25" s="1"/>
      <c r="O25" s="1"/>
      <c r="P25" s="1"/>
      <c r="Q25" s="1"/>
      <c r="R25" s="1"/>
      <c r="S25" s="1"/>
      <c r="T25" s="1"/>
      <c r="U25" s="1"/>
      <c r="V25" s="1"/>
      <c r="W25" s="1"/>
      <c r="X25" s="1"/>
      <c r="Y25" s="1"/>
      <c r="Z25" s="1"/>
    </row>
    <row r="26" spans="1:26" ht="15.75" customHeight="1" x14ac:dyDescent="0.25">
      <c r="A26" s="1" t="s">
        <v>45</v>
      </c>
      <c r="B26" s="22" t="s">
        <v>46</v>
      </c>
      <c r="C26" s="38">
        <f>VLOOKUP(A26,JUSTIFICATIVA_PERCENTUAIS!A:C,3,0)</f>
        <v>2E-3</v>
      </c>
      <c r="D26" s="39">
        <f t="shared" si="0"/>
        <v>0</v>
      </c>
      <c r="E26" s="1"/>
      <c r="F26" s="1"/>
      <c r="G26" s="1"/>
      <c r="H26" s="1"/>
      <c r="I26" s="1"/>
      <c r="J26" s="1"/>
      <c r="K26" s="1"/>
      <c r="L26" s="1"/>
      <c r="M26" s="1"/>
      <c r="N26" s="1"/>
      <c r="O26" s="1"/>
      <c r="P26" s="1"/>
      <c r="Q26" s="1"/>
      <c r="R26" s="1"/>
      <c r="S26" s="1"/>
      <c r="T26" s="1"/>
      <c r="U26" s="1"/>
      <c r="V26" s="1"/>
      <c r="W26" s="1"/>
      <c r="X26" s="1"/>
      <c r="Y26" s="1"/>
      <c r="Z26" s="1"/>
    </row>
    <row r="27" spans="1:26" ht="15.75" customHeight="1" x14ac:dyDescent="0.25">
      <c r="A27" s="1" t="s">
        <v>47</v>
      </c>
      <c r="B27" s="22" t="s">
        <v>48</v>
      </c>
      <c r="C27" s="38">
        <f>VLOOKUP(A27,JUSTIFICATIVA_PERCENTUAIS!A:C,3,0)</f>
        <v>2.5000000000000001E-2</v>
      </c>
      <c r="D27" s="39">
        <f t="shared" si="0"/>
        <v>0</v>
      </c>
      <c r="E27" s="1"/>
      <c r="F27" s="1"/>
      <c r="G27" s="1" t="s">
        <v>49</v>
      </c>
      <c r="H27" s="1"/>
      <c r="I27" s="1"/>
      <c r="J27" s="1"/>
      <c r="K27" s="1"/>
      <c r="L27" s="1"/>
      <c r="M27" s="1"/>
      <c r="N27" s="1"/>
      <c r="O27" s="1"/>
      <c r="P27" s="1"/>
      <c r="Q27" s="1"/>
      <c r="R27" s="1"/>
      <c r="S27" s="1"/>
      <c r="T27" s="1"/>
      <c r="U27" s="1"/>
      <c r="V27" s="1"/>
      <c r="W27" s="1"/>
      <c r="X27" s="1"/>
      <c r="Y27" s="1"/>
      <c r="Z27" s="1"/>
    </row>
    <row r="28" spans="1:26" ht="15.75" customHeight="1" x14ac:dyDescent="0.25">
      <c r="A28" s="1" t="s">
        <v>50</v>
      </c>
      <c r="B28" s="22" t="s">
        <v>51</v>
      </c>
      <c r="C28" s="38">
        <f>VLOOKUP(A28,JUSTIFICATIVA_PERCENTUAIS!A:C,3,0)</f>
        <v>0.08</v>
      </c>
      <c r="D28" s="39">
        <f t="shared" si="0"/>
        <v>0</v>
      </c>
      <c r="E28" s="1"/>
      <c r="F28" s="1"/>
      <c r="G28" s="1"/>
      <c r="H28" s="1"/>
      <c r="I28" s="1"/>
      <c r="J28" s="1"/>
      <c r="K28" s="1"/>
      <c r="L28" s="1"/>
      <c r="M28" s="1"/>
      <c r="N28" s="1"/>
      <c r="O28" s="1"/>
      <c r="P28" s="1"/>
      <c r="Q28" s="1"/>
      <c r="R28" s="1"/>
      <c r="S28" s="1"/>
      <c r="T28" s="1"/>
      <c r="U28" s="1"/>
      <c r="V28" s="1"/>
      <c r="W28" s="1"/>
      <c r="X28" s="1"/>
      <c r="Y28" s="1"/>
      <c r="Z28" s="1"/>
    </row>
    <row r="29" spans="1:26" ht="27" customHeight="1" x14ac:dyDescent="0.25">
      <c r="A29" s="1" t="s">
        <v>52</v>
      </c>
      <c r="B29" s="40" t="s">
        <v>53</v>
      </c>
      <c r="C29" s="38">
        <f>VLOOKUP(A29,JUSTIFICATIVA_PERCENTUAIS!A:C,3,0)</f>
        <v>0.03</v>
      </c>
      <c r="D29" s="39">
        <f t="shared" si="0"/>
        <v>0</v>
      </c>
      <c r="E29" s="1"/>
      <c r="F29" s="1"/>
      <c r="G29" s="1"/>
      <c r="H29" s="1"/>
      <c r="I29" s="1"/>
      <c r="J29" s="1"/>
      <c r="K29" s="1"/>
      <c r="L29" s="1"/>
      <c r="M29" s="1"/>
      <c r="N29" s="1"/>
      <c r="O29" s="1"/>
      <c r="P29" s="1"/>
      <c r="Q29" s="1"/>
      <c r="R29" s="1"/>
      <c r="S29" s="1"/>
      <c r="T29" s="1"/>
      <c r="U29" s="1"/>
      <c r="V29" s="1"/>
      <c r="W29" s="1"/>
      <c r="X29" s="1"/>
      <c r="Y29" s="1"/>
      <c r="Z29" s="1"/>
    </row>
    <row r="30" spans="1:26" ht="15.75" customHeight="1" x14ac:dyDescent="0.25">
      <c r="A30" s="1" t="s">
        <v>54</v>
      </c>
      <c r="B30" s="22" t="s">
        <v>55</v>
      </c>
      <c r="C30" s="38">
        <f>VLOOKUP(A30,JUSTIFICATIVA_PERCENTUAIS!A:C,3,0)</f>
        <v>6.0000000000000001E-3</v>
      </c>
      <c r="D30" s="39">
        <f t="shared" si="0"/>
        <v>0</v>
      </c>
      <c r="E30" s="1"/>
      <c r="F30" s="1"/>
      <c r="G30" s="1"/>
      <c r="H30" s="1"/>
      <c r="I30" s="1"/>
      <c r="J30" s="1"/>
      <c r="K30" s="1"/>
      <c r="L30" s="1"/>
      <c r="M30" s="1"/>
      <c r="N30" s="1"/>
      <c r="O30" s="1"/>
      <c r="P30" s="1"/>
      <c r="Q30" s="1"/>
      <c r="R30" s="1"/>
      <c r="S30" s="1"/>
      <c r="T30" s="1"/>
      <c r="U30" s="1"/>
      <c r="V30" s="1"/>
      <c r="W30" s="1"/>
      <c r="X30" s="1"/>
      <c r="Y30" s="1"/>
      <c r="Z30" s="1"/>
    </row>
    <row r="31" spans="1:26" ht="15.75" customHeight="1" x14ac:dyDescent="0.3">
      <c r="A31" s="1"/>
      <c r="B31" s="41" t="s">
        <v>56</v>
      </c>
      <c r="C31" s="42">
        <f t="shared" ref="C31:D31" si="1">SUM(C23:C30)</f>
        <v>0.3680000000000001</v>
      </c>
      <c r="D31" s="43">
        <f t="shared" si="1"/>
        <v>0</v>
      </c>
      <c r="E31" s="1"/>
      <c r="F31" s="1"/>
      <c r="G31" s="1"/>
      <c r="H31" s="1"/>
      <c r="I31" s="1"/>
      <c r="J31" s="1"/>
      <c r="K31" s="1"/>
      <c r="L31" s="1"/>
      <c r="M31" s="1"/>
      <c r="N31" s="1"/>
      <c r="O31" s="1"/>
      <c r="P31" s="1"/>
      <c r="Q31" s="1"/>
      <c r="R31" s="1"/>
      <c r="S31" s="1"/>
      <c r="T31" s="1"/>
      <c r="U31" s="1"/>
      <c r="V31" s="1"/>
      <c r="W31" s="1"/>
      <c r="X31" s="1"/>
      <c r="Y31" s="1"/>
      <c r="Z31" s="1"/>
    </row>
    <row r="32" spans="1:26" ht="15.75" customHeight="1" x14ac:dyDescent="0.3">
      <c r="A32" s="44"/>
      <c r="B32" s="35" t="s">
        <v>57</v>
      </c>
      <c r="C32" s="45"/>
      <c r="D32" s="39"/>
      <c r="E32" s="44"/>
      <c r="F32" s="44"/>
      <c r="G32" s="44"/>
      <c r="H32" s="44"/>
      <c r="I32" s="44"/>
      <c r="J32" s="44"/>
      <c r="K32" s="44"/>
      <c r="L32" s="44"/>
      <c r="M32" s="44"/>
      <c r="N32" s="44"/>
      <c r="O32" s="44"/>
      <c r="P32" s="44"/>
      <c r="Q32" s="44"/>
      <c r="R32" s="44"/>
      <c r="S32" s="44"/>
      <c r="T32" s="44"/>
      <c r="U32" s="44"/>
      <c r="V32" s="44"/>
      <c r="W32" s="44"/>
      <c r="X32" s="44"/>
      <c r="Y32" s="44"/>
      <c r="Z32" s="44"/>
    </row>
    <row r="33" spans="1:26" ht="15.75" customHeight="1" x14ac:dyDescent="0.25">
      <c r="A33" s="1" t="s">
        <v>58</v>
      </c>
      <c r="B33" s="22" t="s">
        <v>59</v>
      </c>
      <c r="C33" s="38">
        <f>VLOOKUP(A33,JUSTIFICATIVA_PERCENTUAIS!A:C,3,0)</f>
        <v>0.1111111111111111</v>
      </c>
      <c r="D33" s="39">
        <f t="shared" ref="D33:D39" si="2">C33*$D$20</f>
        <v>0</v>
      </c>
      <c r="E33" s="1"/>
      <c r="F33" s="1"/>
      <c r="G33" s="1"/>
      <c r="H33" s="1"/>
      <c r="I33" s="1"/>
      <c r="J33" s="1"/>
      <c r="K33" s="1"/>
      <c r="L33" s="1"/>
      <c r="M33" s="1"/>
      <c r="N33" s="1"/>
      <c r="O33" s="1"/>
      <c r="P33" s="1"/>
      <c r="Q33" s="1"/>
      <c r="R33" s="1"/>
      <c r="S33" s="1"/>
      <c r="T33" s="1"/>
      <c r="U33" s="1"/>
      <c r="V33" s="1"/>
      <c r="W33" s="1"/>
      <c r="X33" s="1"/>
      <c r="Y33" s="1"/>
      <c r="Z33" s="1"/>
    </row>
    <row r="34" spans="1:26" ht="15.75" customHeight="1" x14ac:dyDescent="0.25">
      <c r="A34" s="1" t="s">
        <v>60</v>
      </c>
      <c r="B34" s="22" t="s">
        <v>61</v>
      </c>
      <c r="C34" s="38">
        <f>VLOOKUP(A34,JUSTIFICATIVA_PERCENTUAIS!A:C,3,0)</f>
        <v>1.3888888888888888E-2</v>
      </c>
      <c r="D34" s="39">
        <f t="shared" si="2"/>
        <v>0</v>
      </c>
      <c r="E34" s="1"/>
      <c r="F34" s="1"/>
      <c r="G34" s="1"/>
      <c r="H34" s="1"/>
      <c r="I34" s="1"/>
      <c r="J34" s="1"/>
      <c r="K34" s="1"/>
      <c r="L34" s="1"/>
      <c r="M34" s="1"/>
      <c r="N34" s="1"/>
      <c r="O34" s="1"/>
      <c r="P34" s="1"/>
      <c r="Q34" s="1"/>
      <c r="R34" s="1"/>
      <c r="S34" s="1"/>
      <c r="T34" s="1"/>
      <c r="U34" s="1"/>
      <c r="V34" s="1"/>
      <c r="W34" s="1"/>
      <c r="X34" s="1"/>
      <c r="Y34" s="1"/>
      <c r="Z34" s="1"/>
    </row>
    <row r="35" spans="1:26" ht="15.75" customHeight="1" x14ac:dyDescent="0.25">
      <c r="A35" s="1" t="s">
        <v>62</v>
      </c>
      <c r="B35" s="22" t="s">
        <v>63</v>
      </c>
      <c r="C35" s="38">
        <f>VLOOKUP(A35,JUSTIFICATIVA_PERCENTUAIS!A:C,3,0)</f>
        <v>2.0833333333333332E-4</v>
      </c>
      <c r="D35" s="39">
        <f t="shared" si="2"/>
        <v>0</v>
      </c>
      <c r="E35" s="1"/>
      <c r="F35" s="1"/>
      <c r="G35" s="1"/>
      <c r="H35" s="1"/>
      <c r="I35" s="1"/>
      <c r="J35" s="1"/>
      <c r="K35" s="1"/>
      <c r="L35" s="1"/>
      <c r="M35" s="1"/>
      <c r="N35" s="1"/>
      <c r="O35" s="1"/>
      <c r="P35" s="1"/>
      <c r="Q35" s="1"/>
      <c r="R35" s="1"/>
      <c r="S35" s="1"/>
      <c r="T35" s="1"/>
      <c r="U35" s="1"/>
      <c r="V35" s="1"/>
      <c r="W35" s="1"/>
      <c r="X35" s="1"/>
      <c r="Y35" s="1"/>
      <c r="Z35" s="1"/>
    </row>
    <row r="36" spans="1:26" ht="15.75" customHeight="1" x14ac:dyDescent="0.25">
      <c r="A36" s="1" t="s">
        <v>64</v>
      </c>
      <c r="B36" s="22" t="s">
        <v>65</v>
      </c>
      <c r="C36" s="38">
        <f>VLOOKUP(A36,JUSTIFICATIVA_PERCENTUAIS!A:C,3,0)</f>
        <v>2.7777777777777779E-3</v>
      </c>
      <c r="D36" s="39">
        <f t="shared" si="2"/>
        <v>0</v>
      </c>
      <c r="E36" s="1"/>
      <c r="F36" s="1"/>
      <c r="G36" s="1"/>
      <c r="H36" s="1"/>
      <c r="I36" s="1"/>
      <c r="J36" s="1"/>
      <c r="K36" s="1"/>
      <c r="L36" s="1"/>
      <c r="M36" s="1"/>
      <c r="N36" s="1"/>
      <c r="O36" s="1"/>
      <c r="P36" s="1"/>
      <c r="Q36" s="1"/>
      <c r="R36" s="1"/>
      <c r="S36" s="1"/>
      <c r="T36" s="1"/>
      <c r="U36" s="1"/>
      <c r="V36" s="1"/>
      <c r="W36" s="1"/>
      <c r="X36" s="1"/>
      <c r="Y36" s="1"/>
      <c r="Z36" s="1"/>
    </row>
    <row r="37" spans="1:26" ht="15.75" customHeight="1" x14ac:dyDescent="0.25">
      <c r="A37" s="1" t="s">
        <v>66</v>
      </c>
      <c r="B37" s="22" t="s">
        <v>67</v>
      </c>
      <c r="C37" s="38">
        <f>VLOOKUP(A37,JUSTIFICATIVA_PERCENTUAIS!A:C,3,0)</f>
        <v>3.2499999999999999E-4</v>
      </c>
      <c r="D37" s="39">
        <f t="shared" si="2"/>
        <v>0</v>
      </c>
      <c r="E37" s="1"/>
      <c r="F37" s="1"/>
      <c r="G37" s="1"/>
      <c r="H37" s="1"/>
      <c r="I37" s="1"/>
      <c r="J37" s="1"/>
      <c r="K37" s="1"/>
      <c r="L37" s="1"/>
      <c r="M37" s="1"/>
      <c r="N37" s="1"/>
      <c r="O37" s="1"/>
      <c r="P37" s="1"/>
      <c r="Q37" s="1"/>
      <c r="R37" s="1"/>
      <c r="S37" s="1"/>
      <c r="T37" s="1"/>
      <c r="U37" s="1"/>
      <c r="V37" s="1"/>
      <c r="W37" s="1"/>
      <c r="X37" s="1"/>
      <c r="Y37" s="1"/>
      <c r="Z37" s="1"/>
    </row>
    <row r="38" spans="1:26" ht="15.75" customHeight="1" x14ac:dyDescent="0.25">
      <c r="A38" s="1" t="s">
        <v>68</v>
      </c>
      <c r="B38" s="22" t="s">
        <v>69</v>
      </c>
      <c r="C38" s="38">
        <f>VLOOKUP(A38,JUSTIFICATIVA_PERCENTUAIS!A:C,3,0)</f>
        <v>1.9444444444444445E-2</v>
      </c>
      <c r="D38" s="39">
        <f t="shared" si="2"/>
        <v>0</v>
      </c>
      <c r="E38" s="1"/>
      <c r="F38" s="1"/>
      <c r="G38" s="1"/>
      <c r="H38" s="1"/>
      <c r="I38" s="1"/>
      <c r="J38" s="1"/>
      <c r="K38" s="1"/>
      <c r="L38" s="1"/>
      <c r="M38" s="1"/>
      <c r="N38" s="1"/>
      <c r="O38" s="1"/>
      <c r="P38" s="1"/>
      <c r="Q38" s="1"/>
      <c r="R38" s="1"/>
      <c r="S38" s="1"/>
      <c r="T38" s="1"/>
      <c r="U38" s="1"/>
      <c r="V38" s="1"/>
      <c r="W38" s="1"/>
      <c r="X38" s="1"/>
      <c r="Y38" s="1"/>
      <c r="Z38" s="1"/>
    </row>
    <row r="39" spans="1:26" ht="15.75" customHeight="1" x14ac:dyDescent="0.25">
      <c r="A39" s="1" t="s">
        <v>70</v>
      </c>
      <c r="B39" s="22" t="s">
        <v>71</v>
      </c>
      <c r="C39" s="38">
        <f>VLOOKUP(A39,JUSTIFICATIVA_PERCENTUAIS!A:C,3,0)</f>
        <v>8.3333333333333329E-2</v>
      </c>
      <c r="D39" s="39">
        <f t="shared" si="2"/>
        <v>0</v>
      </c>
      <c r="E39" s="1"/>
      <c r="F39" s="1"/>
      <c r="G39" s="1"/>
      <c r="H39" s="1"/>
      <c r="I39" s="1"/>
      <c r="J39" s="1"/>
      <c r="K39" s="1"/>
      <c r="L39" s="1"/>
      <c r="M39" s="1"/>
      <c r="N39" s="1"/>
      <c r="O39" s="1"/>
      <c r="P39" s="1"/>
      <c r="Q39" s="1"/>
      <c r="R39" s="1"/>
      <c r="S39" s="1"/>
      <c r="T39" s="1"/>
      <c r="U39" s="1"/>
      <c r="V39" s="1"/>
      <c r="W39" s="1"/>
      <c r="X39" s="1"/>
      <c r="Y39" s="1"/>
      <c r="Z39" s="1"/>
    </row>
    <row r="40" spans="1:26" ht="15.75" customHeight="1" x14ac:dyDescent="0.3">
      <c r="A40" s="1"/>
      <c r="B40" s="41" t="s">
        <v>72</v>
      </c>
      <c r="C40" s="42">
        <f t="shared" ref="C40:D40" si="3">SUM(C33:C39)</f>
        <v>0.23108888888888884</v>
      </c>
      <c r="D40" s="43">
        <f t="shared" si="3"/>
        <v>0</v>
      </c>
      <c r="E40" s="1"/>
      <c r="F40" s="1"/>
      <c r="G40" s="1"/>
      <c r="H40" s="1"/>
      <c r="I40" s="1"/>
      <c r="J40" s="1"/>
      <c r="K40" s="1"/>
      <c r="L40" s="1"/>
      <c r="M40" s="1"/>
      <c r="N40" s="1"/>
      <c r="O40" s="1"/>
      <c r="P40" s="1"/>
      <c r="Q40" s="1"/>
      <c r="R40" s="1"/>
      <c r="S40" s="1"/>
      <c r="T40" s="1"/>
      <c r="U40" s="1"/>
      <c r="V40" s="1"/>
      <c r="W40" s="1"/>
      <c r="X40" s="1"/>
      <c r="Y40" s="1"/>
      <c r="Z40" s="1"/>
    </row>
    <row r="41" spans="1:26" ht="15.75" customHeight="1" x14ac:dyDescent="0.3">
      <c r="A41" s="1"/>
      <c r="B41" s="35" t="s">
        <v>73</v>
      </c>
      <c r="C41" s="36"/>
      <c r="D41" s="39"/>
      <c r="E41" s="1"/>
      <c r="F41" s="1"/>
      <c r="G41" s="1"/>
      <c r="H41" s="1"/>
      <c r="I41" s="1"/>
      <c r="J41" s="1"/>
      <c r="K41" s="1"/>
      <c r="L41" s="1"/>
      <c r="M41" s="1"/>
      <c r="N41" s="1"/>
      <c r="O41" s="1"/>
      <c r="P41" s="1"/>
      <c r="Q41" s="1"/>
      <c r="R41" s="1"/>
      <c r="S41" s="1"/>
      <c r="T41" s="1"/>
      <c r="U41" s="1"/>
      <c r="V41" s="1"/>
      <c r="W41" s="1"/>
      <c r="X41" s="1"/>
      <c r="Y41" s="1"/>
      <c r="Z41" s="1"/>
    </row>
    <row r="42" spans="1:26" ht="15.75" customHeight="1" x14ac:dyDescent="0.25">
      <c r="A42" s="1" t="s">
        <v>74</v>
      </c>
      <c r="B42" s="22" t="s">
        <v>75</v>
      </c>
      <c r="C42" s="38">
        <f>VLOOKUP(A42,JUSTIFICATIVA_PERCENTUAIS!A:C,3,0)</f>
        <v>4.4999999999999997E-3</v>
      </c>
      <c r="D42" s="39">
        <f t="shared" ref="D42:D44" si="4">C42*$D$20</f>
        <v>0</v>
      </c>
      <c r="E42" s="1"/>
      <c r="F42" s="1"/>
      <c r="G42" s="1"/>
      <c r="H42" s="1"/>
      <c r="I42" s="1"/>
      <c r="J42" s="1"/>
      <c r="K42" s="1"/>
      <c r="L42" s="1"/>
      <c r="M42" s="1"/>
      <c r="N42" s="1"/>
      <c r="O42" s="1"/>
      <c r="P42" s="1"/>
      <c r="Q42" s="1"/>
      <c r="R42" s="1"/>
      <c r="S42" s="1"/>
      <c r="T42" s="1"/>
      <c r="U42" s="1"/>
      <c r="V42" s="1"/>
      <c r="W42" s="1"/>
      <c r="X42" s="1"/>
      <c r="Y42" s="1"/>
      <c r="Z42" s="1"/>
    </row>
    <row r="43" spans="1:26" ht="15.75" customHeight="1" x14ac:dyDescent="0.25">
      <c r="A43" s="1" t="s">
        <v>76</v>
      </c>
      <c r="B43" s="22" t="s">
        <v>77</v>
      </c>
      <c r="C43" s="38">
        <f>VLOOKUP(A43,JUSTIFICATIVA_PERCENTUAIS!A:C,3,0)</f>
        <v>8.3333333333333328E-4</v>
      </c>
      <c r="D43" s="39">
        <f t="shared" si="4"/>
        <v>0</v>
      </c>
      <c r="E43" s="1"/>
      <c r="F43" s="1"/>
      <c r="G43" s="1"/>
      <c r="H43" s="1"/>
      <c r="I43" s="1"/>
      <c r="J43" s="1"/>
      <c r="K43" s="1"/>
      <c r="L43" s="1"/>
      <c r="M43" s="1"/>
      <c r="N43" s="1"/>
      <c r="O43" s="1"/>
      <c r="P43" s="1"/>
      <c r="Q43" s="1"/>
      <c r="R43" s="1"/>
      <c r="S43" s="1"/>
      <c r="T43" s="1"/>
      <c r="U43" s="1"/>
      <c r="V43" s="1"/>
      <c r="W43" s="1"/>
      <c r="X43" s="1"/>
      <c r="Y43" s="1"/>
      <c r="Z43" s="1"/>
    </row>
    <row r="44" spans="1:26" ht="34.5" customHeight="1" x14ac:dyDescent="0.25">
      <c r="A44" s="1" t="s">
        <v>78</v>
      </c>
      <c r="B44" s="40" t="s">
        <v>79</v>
      </c>
      <c r="C44" s="38">
        <f>VLOOKUP(A44,JUSTIFICATIVA_PERCENTUAIS!A:C,3,0)</f>
        <v>3.2000000000000001E-2</v>
      </c>
      <c r="D44" s="39">
        <f t="shared" si="4"/>
        <v>0</v>
      </c>
      <c r="E44" s="1"/>
      <c r="F44" s="1"/>
      <c r="G44" s="1"/>
      <c r="H44" s="1"/>
      <c r="I44" s="1"/>
      <c r="J44" s="1"/>
      <c r="K44" s="1"/>
      <c r="L44" s="1"/>
      <c r="M44" s="1"/>
      <c r="N44" s="1"/>
      <c r="O44" s="1"/>
      <c r="P44" s="1"/>
      <c r="Q44" s="1"/>
      <c r="R44" s="1"/>
      <c r="S44" s="1"/>
      <c r="T44" s="1"/>
      <c r="U44" s="1"/>
      <c r="V44" s="1"/>
      <c r="W44" s="1"/>
      <c r="X44" s="1"/>
      <c r="Y44" s="1"/>
      <c r="Z44" s="1"/>
    </row>
    <row r="45" spans="1:26" ht="15.75" customHeight="1" x14ac:dyDescent="0.3">
      <c r="A45" s="1"/>
      <c r="B45" s="41" t="s">
        <v>80</v>
      </c>
      <c r="C45" s="42">
        <f t="shared" ref="C45:D45" si="5">SUM(C42:C44)</f>
        <v>3.7333333333333336E-2</v>
      </c>
      <c r="D45" s="43">
        <f t="shared" si="5"/>
        <v>0</v>
      </c>
      <c r="E45" s="1"/>
      <c r="F45" s="1"/>
      <c r="G45" s="1"/>
      <c r="H45" s="1"/>
      <c r="I45" s="1"/>
      <c r="J45" s="1"/>
      <c r="K45" s="1"/>
      <c r="L45" s="1"/>
      <c r="M45" s="1"/>
      <c r="N45" s="1"/>
      <c r="O45" s="1"/>
      <c r="P45" s="1"/>
      <c r="Q45" s="1"/>
      <c r="R45" s="1"/>
      <c r="S45" s="1"/>
      <c r="T45" s="1"/>
      <c r="U45" s="1"/>
      <c r="V45" s="1"/>
      <c r="W45" s="1"/>
      <c r="X45" s="1"/>
      <c r="Y45" s="1"/>
      <c r="Z45" s="1"/>
    </row>
    <row r="46" spans="1:26" ht="15.75" customHeight="1" x14ac:dyDescent="0.3">
      <c r="A46" s="1"/>
      <c r="B46" s="46" t="s">
        <v>81</v>
      </c>
      <c r="C46" s="47"/>
      <c r="D46" s="48"/>
      <c r="E46" s="1"/>
      <c r="F46" s="1"/>
      <c r="G46" s="1"/>
      <c r="H46" s="1"/>
      <c r="I46" s="1"/>
      <c r="J46" s="1"/>
      <c r="K46" s="1"/>
      <c r="L46" s="1"/>
      <c r="M46" s="1"/>
      <c r="N46" s="1"/>
      <c r="O46" s="1"/>
      <c r="P46" s="1"/>
      <c r="Q46" s="1"/>
      <c r="R46" s="1"/>
      <c r="S46" s="1"/>
      <c r="T46" s="1"/>
      <c r="U46" s="1"/>
      <c r="V46" s="1"/>
      <c r="W46" s="1"/>
      <c r="X46" s="1"/>
      <c r="Y46" s="1"/>
      <c r="Z46" s="1"/>
    </row>
    <row r="47" spans="1:26" ht="15.75" customHeight="1" x14ac:dyDescent="0.25">
      <c r="A47" s="1" t="s">
        <v>82</v>
      </c>
      <c r="B47" s="49" t="s">
        <v>83</v>
      </c>
      <c r="C47" s="38">
        <f>VLOOKUP(A47,JUSTIFICATIVA_PERCENTUAIS!A:C,3,0)</f>
        <v>8.5040711111111125E-2</v>
      </c>
      <c r="D47" s="39">
        <f>C47*$D$20</f>
        <v>0</v>
      </c>
      <c r="E47" s="1"/>
      <c r="F47" s="1"/>
      <c r="G47" s="1"/>
      <c r="H47" s="1"/>
      <c r="I47" s="1"/>
      <c r="J47" s="1"/>
      <c r="K47" s="1"/>
      <c r="L47" s="1"/>
      <c r="M47" s="1"/>
      <c r="N47" s="1"/>
      <c r="O47" s="1"/>
      <c r="P47" s="1"/>
      <c r="Q47" s="1"/>
      <c r="R47" s="1"/>
      <c r="S47" s="1"/>
      <c r="T47" s="1"/>
      <c r="U47" s="1"/>
      <c r="V47" s="1"/>
      <c r="W47" s="1"/>
      <c r="X47" s="1"/>
      <c r="Y47" s="1"/>
      <c r="Z47" s="1"/>
    </row>
    <row r="48" spans="1:26" ht="15.75" customHeight="1" x14ac:dyDescent="0.3">
      <c r="A48" s="1"/>
      <c r="B48" s="41" t="s">
        <v>84</v>
      </c>
      <c r="C48" s="42">
        <f t="shared" ref="C48:D48" si="6">SUM(C47)</f>
        <v>8.5040711111111125E-2</v>
      </c>
      <c r="D48" s="43">
        <f t="shared" si="6"/>
        <v>0</v>
      </c>
      <c r="E48" s="1"/>
      <c r="F48" s="1"/>
      <c r="G48" s="1"/>
      <c r="H48" s="1"/>
      <c r="I48" s="1"/>
      <c r="J48" s="1"/>
      <c r="K48" s="1"/>
      <c r="L48" s="1"/>
      <c r="M48" s="1"/>
      <c r="N48" s="1"/>
      <c r="O48" s="1"/>
      <c r="P48" s="1"/>
      <c r="Q48" s="1"/>
      <c r="R48" s="1"/>
      <c r="S48" s="1"/>
      <c r="T48" s="1"/>
      <c r="U48" s="1"/>
      <c r="V48" s="1"/>
      <c r="W48" s="1"/>
      <c r="X48" s="1"/>
      <c r="Y48" s="1"/>
      <c r="Z48" s="1"/>
    </row>
    <row r="49" spans="1:26" ht="15.75" customHeight="1" x14ac:dyDescent="0.3">
      <c r="A49" s="1"/>
      <c r="B49" s="27" t="s">
        <v>85</v>
      </c>
      <c r="C49" s="50">
        <f>C31+C40+C45+C48</f>
        <v>0.72146293333333344</v>
      </c>
      <c r="D49" s="39">
        <f>C49*$D$20</f>
        <v>0</v>
      </c>
      <c r="E49" s="51"/>
      <c r="F49" s="1"/>
      <c r="G49" s="1"/>
      <c r="H49" s="1"/>
      <c r="I49" s="1"/>
      <c r="J49" s="1"/>
      <c r="K49" s="1"/>
      <c r="L49" s="1"/>
      <c r="M49" s="1"/>
      <c r="N49" s="1"/>
      <c r="O49" s="1"/>
      <c r="P49" s="1"/>
      <c r="Q49" s="1"/>
      <c r="R49" s="1"/>
      <c r="S49" s="1"/>
      <c r="T49" s="1"/>
      <c r="U49" s="1"/>
      <c r="V49" s="1"/>
      <c r="W49" s="1"/>
      <c r="X49" s="1"/>
      <c r="Y49" s="1"/>
      <c r="Z49" s="1"/>
    </row>
    <row r="50" spans="1:26" ht="15.75" customHeight="1" x14ac:dyDescent="0.3">
      <c r="A50" s="1"/>
      <c r="B50" s="27" t="s">
        <v>86</v>
      </c>
      <c r="C50" s="52"/>
      <c r="D50" s="53">
        <f>D49+D18</f>
        <v>0</v>
      </c>
      <c r="E50" s="1"/>
      <c r="F50" s="1"/>
      <c r="G50" s="1"/>
      <c r="H50" s="1"/>
      <c r="I50" s="1"/>
      <c r="J50" s="1"/>
      <c r="K50" s="1"/>
      <c r="L50" s="1"/>
      <c r="M50" s="1"/>
      <c r="N50" s="1"/>
      <c r="O50" s="1"/>
      <c r="P50" s="1"/>
      <c r="Q50" s="1"/>
      <c r="R50" s="1"/>
      <c r="S50" s="1"/>
      <c r="T50" s="1"/>
      <c r="U50" s="1"/>
      <c r="V50" s="1"/>
      <c r="W50" s="1"/>
      <c r="X50" s="1"/>
      <c r="Y50" s="1"/>
      <c r="Z50" s="1"/>
    </row>
    <row r="51" spans="1:26" ht="15.75" customHeight="1" x14ac:dyDescent="0.3">
      <c r="A51" s="1"/>
      <c r="B51" s="92" t="s">
        <v>87</v>
      </c>
      <c r="C51" s="90"/>
      <c r="D51" s="91"/>
      <c r="E51" s="1"/>
      <c r="F51" s="1"/>
      <c r="G51" s="1"/>
      <c r="H51" s="1"/>
      <c r="I51" s="1"/>
      <c r="J51" s="1"/>
      <c r="K51" s="1"/>
      <c r="L51" s="1"/>
      <c r="M51" s="1"/>
      <c r="N51" s="1"/>
      <c r="O51" s="1"/>
      <c r="P51" s="1"/>
      <c r="Q51" s="1"/>
      <c r="R51" s="1"/>
      <c r="S51" s="1"/>
      <c r="T51" s="1"/>
      <c r="U51" s="1"/>
      <c r="V51" s="1"/>
      <c r="W51" s="1"/>
      <c r="X51" s="1"/>
      <c r="Y51" s="1"/>
      <c r="Z51" s="1"/>
    </row>
    <row r="52" spans="1:26" ht="15.75" customHeight="1" x14ac:dyDescent="0.25">
      <c r="A52" s="1"/>
      <c r="B52" s="54" t="s">
        <v>88</v>
      </c>
      <c r="C52" s="52"/>
      <c r="D52" s="55"/>
      <c r="E52" s="1"/>
      <c r="F52" s="1"/>
      <c r="G52" s="1"/>
      <c r="H52" s="1"/>
      <c r="I52" s="1"/>
      <c r="J52" s="1"/>
      <c r="K52" s="1"/>
      <c r="L52" s="1"/>
      <c r="M52" s="1"/>
      <c r="N52" s="1"/>
      <c r="O52" s="1"/>
      <c r="P52" s="1"/>
      <c r="Q52" s="1"/>
      <c r="R52" s="1"/>
      <c r="S52" s="1"/>
      <c r="T52" s="1"/>
      <c r="U52" s="1"/>
      <c r="V52" s="1"/>
      <c r="W52" s="1"/>
      <c r="X52" s="1"/>
      <c r="Y52" s="1"/>
      <c r="Z52" s="1"/>
    </row>
    <row r="53" spans="1:26" ht="15.75" customHeight="1" x14ac:dyDescent="0.25">
      <c r="A53" s="1"/>
      <c r="B53" s="40" t="s">
        <v>89</v>
      </c>
      <c r="C53" s="52"/>
      <c r="D53" s="56"/>
      <c r="E53" s="1"/>
      <c r="F53" s="1"/>
      <c r="G53" s="1"/>
      <c r="H53" s="1"/>
      <c r="I53" s="1"/>
      <c r="J53" s="1"/>
      <c r="K53" s="1"/>
      <c r="L53" s="1"/>
      <c r="M53" s="1"/>
      <c r="N53" s="1"/>
      <c r="O53" s="1"/>
      <c r="P53" s="1"/>
      <c r="Q53" s="1"/>
      <c r="R53" s="1"/>
      <c r="S53" s="1"/>
      <c r="T53" s="1"/>
      <c r="U53" s="1"/>
      <c r="V53" s="1"/>
      <c r="W53" s="1"/>
      <c r="X53" s="1"/>
      <c r="Y53" s="1"/>
      <c r="Z53" s="1"/>
    </row>
    <row r="54" spans="1:26" ht="15.75" customHeight="1" x14ac:dyDescent="0.25">
      <c r="A54" s="1"/>
      <c r="B54" s="22" t="s">
        <v>90</v>
      </c>
      <c r="C54" s="52"/>
      <c r="D54" s="57"/>
      <c r="E54" s="1"/>
      <c r="F54" s="1"/>
      <c r="G54" s="1"/>
      <c r="H54" s="1"/>
      <c r="I54" s="1"/>
      <c r="J54" s="1"/>
      <c r="K54" s="1"/>
      <c r="L54" s="1"/>
      <c r="M54" s="1"/>
      <c r="N54" s="1"/>
      <c r="O54" s="1"/>
      <c r="P54" s="1"/>
      <c r="Q54" s="1"/>
      <c r="R54" s="1"/>
      <c r="S54" s="1"/>
      <c r="T54" s="1"/>
      <c r="U54" s="1"/>
      <c r="V54" s="1"/>
      <c r="W54" s="1"/>
      <c r="X54" s="1"/>
      <c r="Y54" s="1"/>
      <c r="Z54" s="1"/>
    </row>
    <row r="55" spans="1:26" ht="15.75" customHeight="1" x14ac:dyDescent="0.25">
      <c r="A55" s="1"/>
      <c r="B55" s="22" t="s">
        <v>91</v>
      </c>
      <c r="C55" s="52"/>
      <c r="D55" s="55"/>
      <c r="E55" s="1"/>
      <c r="F55" s="1"/>
      <c r="G55" s="1"/>
      <c r="H55" s="1"/>
      <c r="I55" s="1"/>
      <c r="J55" s="1"/>
      <c r="K55" s="1"/>
      <c r="L55" s="1"/>
      <c r="M55" s="1"/>
      <c r="N55" s="1"/>
      <c r="O55" s="1"/>
      <c r="P55" s="1"/>
      <c r="Q55" s="1"/>
      <c r="R55" s="1"/>
      <c r="S55" s="1"/>
      <c r="T55" s="1"/>
      <c r="U55" s="1"/>
      <c r="V55" s="1"/>
      <c r="W55" s="1"/>
      <c r="X55" s="1"/>
      <c r="Y55" s="1"/>
      <c r="Z55" s="1"/>
    </row>
    <row r="56" spans="1:26" ht="15.75" customHeight="1" x14ac:dyDescent="0.25">
      <c r="A56" s="1"/>
      <c r="B56" s="22" t="s">
        <v>92</v>
      </c>
      <c r="C56" s="52"/>
      <c r="D56" s="55"/>
      <c r="E56" s="1"/>
      <c r="F56" s="1"/>
      <c r="G56" s="1"/>
      <c r="H56" s="1"/>
      <c r="I56" s="1"/>
      <c r="J56" s="1"/>
      <c r="K56" s="1"/>
      <c r="L56" s="1"/>
      <c r="M56" s="1"/>
      <c r="N56" s="1"/>
      <c r="O56" s="1"/>
      <c r="P56" s="1"/>
      <c r="Q56" s="1"/>
      <c r="R56" s="1"/>
      <c r="S56" s="1"/>
      <c r="T56" s="1"/>
      <c r="U56" s="1"/>
      <c r="V56" s="1"/>
      <c r="W56" s="1"/>
      <c r="X56" s="1"/>
      <c r="Y56" s="1"/>
      <c r="Z56" s="1"/>
    </row>
    <row r="57" spans="1:26" ht="15.75" customHeight="1" x14ac:dyDescent="0.3">
      <c r="A57" s="1"/>
      <c r="B57" s="22" t="s">
        <v>93</v>
      </c>
      <c r="C57" s="52"/>
      <c r="D57" s="58"/>
      <c r="E57" s="1"/>
      <c r="F57" s="1"/>
      <c r="G57" s="1"/>
      <c r="H57" s="1"/>
      <c r="I57" s="1"/>
      <c r="J57" s="1"/>
      <c r="K57" s="1"/>
      <c r="L57" s="1"/>
      <c r="M57" s="1"/>
      <c r="N57" s="1"/>
      <c r="O57" s="1"/>
      <c r="P57" s="1"/>
      <c r="Q57" s="1"/>
      <c r="R57" s="1"/>
      <c r="S57" s="1"/>
      <c r="T57" s="1"/>
      <c r="U57" s="1"/>
      <c r="V57" s="1"/>
      <c r="W57" s="1"/>
      <c r="X57" s="1"/>
      <c r="Y57" s="1"/>
      <c r="Z57" s="1"/>
    </row>
    <row r="58" spans="1:26" ht="15.75" customHeight="1" x14ac:dyDescent="0.3">
      <c r="A58" s="1"/>
      <c r="B58" s="22" t="s">
        <v>94</v>
      </c>
      <c r="C58" s="52"/>
      <c r="D58" s="58"/>
      <c r="E58" s="1"/>
      <c r="F58" s="1"/>
      <c r="G58" s="1"/>
      <c r="H58" s="1"/>
      <c r="I58" s="1"/>
      <c r="J58" s="1"/>
      <c r="K58" s="1"/>
      <c r="L58" s="1"/>
      <c r="M58" s="1"/>
      <c r="N58" s="1"/>
      <c r="O58" s="1"/>
      <c r="P58" s="1"/>
      <c r="Q58" s="1"/>
      <c r="R58" s="1"/>
      <c r="S58" s="1"/>
      <c r="T58" s="1"/>
      <c r="U58" s="1"/>
      <c r="V58" s="1"/>
      <c r="W58" s="1"/>
      <c r="X58" s="1"/>
      <c r="Y58" s="1"/>
      <c r="Z58" s="1"/>
    </row>
    <row r="59" spans="1:26" ht="26.25" customHeight="1" x14ac:dyDescent="0.25">
      <c r="A59" s="1"/>
      <c r="B59" s="40" t="s">
        <v>95</v>
      </c>
      <c r="C59" s="52"/>
      <c r="D59" s="55"/>
      <c r="E59" s="1"/>
      <c r="F59" s="1"/>
      <c r="G59" s="1"/>
      <c r="H59" s="1"/>
      <c r="I59" s="1"/>
      <c r="J59" s="1"/>
      <c r="K59" s="1"/>
      <c r="L59" s="1"/>
      <c r="M59" s="1"/>
      <c r="N59" s="1"/>
      <c r="O59" s="1"/>
      <c r="P59" s="1"/>
      <c r="Q59" s="1"/>
      <c r="R59" s="1"/>
      <c r="S59" s="1"/>
      <c r="T59" s="1"/>
      <c r="U59" s="1"/>
      <c r="V59" s="1"/>
      <c r="W59" s="1"/>
      <c r="X59" s="1"/>
      <c r="Y59" s="1"/>
      <c r="Z59" s="1"/>
    </row>
    <row r="60" spans="1:26" ht="15.75" customHeight="1" x14ac:dyDescent="0.3">
      <c r="A60" s="1"/>
      <c r="B60" s="59" t="s">
        <v>96</v>
      </c>
      <c r="C60" s="52"/>
      <c r="D60" s="60">
        <f>SUM(D52:D59)</f>
        <v>0</v>
      </c>
      <c r="E60" s="1"/>
      <c r="F60" s="1"/>
      <c r="G60" s="1"/>
      <c r="H60" s="1"/>
      <c r="I60" s="1"/>
      <c r="J60" s="1"/>
      <c r="K60" s="1"/>
      <c r="L60" s="1"/>
      <c r="M60" s="1"/>
      <c r="N60" s="1"/>
      <c r="O60" s="1"/>
      <c r="P60" s="1"/>
      <c r="Q60" s="1"/>
      <c r="R60" s="1"/>
      <c r="S60" s="1"/>
      <c r="T60" s="1"/>
      <c r="U60" s="1"/>
      <c r="V60" s="1"/>
      <c r="W60" s="1"/>
      <c r="X60" s="1"/>
      <c r="Y60" s="1"/>
      <c r="Z60" s="1"/>
    </row>
    <row r="61" spans="1:26" ht="15.75" customHeight="1" x14ac:dyDescent="0.25">
      <c r="A61" s="1"/>
      <c r="B61" s="61" t="s">
        <v>97</v>
      </c>
      <c r="C61" s="26">
        <v>0</v>
      </c>
      <c r="D61" s="62">
        <f>C61*$D$60</f>
        <v>0</v>
      </c>
      <c r="E61" s="1"/>
      <c r="F61" s="1"/>
      <c r="G61" s="1"/>
      <c r="H61" s="1"/>
      <c r="I61" s="1"/>
      <c r="J61" s="1"/>
      <c r="K61" s="1"/>
      <c r="L61" s="1"/>
      <c r="M61" s="1"/>
      <c r="N61" s="1"/>
      <c r="O61" s="1"/>
      <c r="P61" s="1"/>
      <c r="Q61" s="1"/>
      <c r="R61" s="1"/>
      <c r="S61" s="1"/>
      <c r="T61" s="1"/>
      <c r="U61" s="1"/>
      <c r="V61" s="1"/>
      <c r="W61" s="1"/>
      <c r="X61" s="1"/>
      <c r="Y61" s="1"/>
      <c r="Z61" s="1"/>
    </row>
    <row r="62" spans="1:26" ht="15.75" customHeight="1" x14ac:dyDescent="0.3">
      <c r="A62" s="1"/>
      <c r="B62" s="59" t="s">
        <v>98</v>
      </c>
      <c r="C62" s="63"/>
      <c r="D62" s="60">
        <f>SUM(D60:D61)</f>
        <v>0</v>
      </c>
      <c r="E62" s="1"/>
      <c r="F62" s="1"/>
      <c r="G62" s="1"/>
      <c r="H62" s="1"/>
      <c r="I62" s="1"/>
      <c r="J62" s="1"/>
      <c r="K62" s="1"/>
      <c r="L62" s="1"/>
      <c r="M62" s="1"/>
      <c r="N62" s="1"/>
      <c r="O62" s="1"/>
      <c r="P62" s="1"/>
      <c r="Q62" s="1"/>
      <c r="R62" s="1"/>
      <c r="S62" s="1"/>
      <c r="T62" s="1"/>
      <c r="U62" s="1"/>
      <c r="V62" s="1"/>
      <c r="W62" s="1"/>
      <c r="X62" s="1"/>
      <c r="Y62" s="1"/>
      <c r="Z62" s="1"/>
    </row>
    <row r="63" spans="1:26" ht="15.75" customHeight="1" x14ac:dyDescent="0.3">
      <c r="A63" s="1"/>
      <c r="B63" s="92" t="s">
        <v>99</v>
      </c>
      <c r="C63" s="90"/>
      <c r="D63" s="91"/>
      <c r="E63" s="1"/>
      <c r="F63" s="1"/>
      <c r="G63" s="1"/>
      <c r="H63" s="1"/>
      <c r="I63" s="1"/>
      <c r="J63" s="1"/>
      <c r="K63" s="1"/>
      <c r="L63" s="1"/>
      <c r="M63" s="1"/>
      <c r="N63" s="1"/>
      <c r="O63" s="1"/>
      <c r="P63" s="1"/>
      <c r="Q63" s="1"/>
      <c r="R63" s="1"/>
      <c r="S63" s="1"/>
      <c r="T63" s="1"/>
      <c r="U63" s="1"/>
      <c r="V63" s="1"/>
      <c r="W63" s="1"/>
      <c r="X63" s="1"/>
      <c r="Y63" s="1"/>
      <c r="Z63" s="1"/>
    </row>
    <row r="64" spans="1:26" ht="15.75" customHeight="1" x14ac:dyDescent="0.25">
      <c r="A64" s="1"/>
      <c r="B64" s="49" t="s">
        <v>100</v>
      </c>
      <c r="C64" s="64">
        <v>0</v>
      </c>
      <c r="D64" s="65">
        <f t="shared" ref="D64:D65" si="7">C64*($D$50+$D$62)</f>
        <v>0</v>
      </c>
      <c r="E64" s="1"/>
      <c r="F64" s="1"/>
      <c r="G64" s="1"/>
      <c r="H64" s="1"/>
      <c r="I64" s="1"/>
      <c r="J64" s="1"/>
      <c r="K64" s="1"/>
      <c r="L64" s="1"/>
      <c r="M64" s="1"/>
      <c r="N64" s="1"/>
      <c r="O64" s="1"/>
      <c r="P64" s="1"/>
      <c r="Q64" s="1"/>
      <c r="R64" s="1"/>
      <c r="S64" s="1"/>
      <c r="T64" s="1"/>
      <c r="U64" s="1"/>
      <c r="V64" s="1"/>
      <c r="W64" s="1"/>
      <c r="X64" s="1"/>
      <c r="Y64" s="1"/>
      <c r="Z64" s="1"/>
    </row>
    <row r="65" spans="1:26" ht="15.75" customHeight="1" x14ac:dyDescent="0.25">
      <c r="A65" s="1"/>
      <c r="B65" s="66" t="s">
        <v>101</v>
      </c>
      <c r="C65" s="64">
        <v>0</v>
      </c>
      <c r="D65" s="65">
        <f t="shared" si="7"/>
        <v>0</v>
      </c>
      <c r="E65" s="1"/>
      <c r="F65" s="1"/>
      <c r="G65" s="1"/>
      <c r="H65" s="1"/>
      <c r="I65" s="1"/>
      <c r="J65" s="1"/>
      <c r="K65" s="1"/>
      <c r="L65" s="1"/>
      <c r="M65" s="1"/>
      <c r="N65" s="1"/>
      <c r="O65" s="1"/>
      <c r="P65" s="1"/>
      <c r="Q65" s="1"/>
      <c r="R65" s="1"/>
      <c r="S65" s="1"/>
      <c r="T65" s="1"/>
      <c r="U65" s="1"/>
      <c r="V65" s="1"/>
      <c r="W65" s="1"/>
      <c r="X65" s="1"/>
      <c r="Y65" s="1"/>
      <c r="Z65" s="1"/>
    </row>
    <row r="66" spans="1:26" ht="15.75" customHeight="1" x14ac:dyDescent="0.3">
      <c r="A66" s="1"/>
      <c r="B66" s="27" t="s">
        <v>102</v>
      </c>
      <c r="C66" s="50">
        <f t="shared" ref="C66:D66" si="8">SUM(C64:C65)</f>
        <v>0</v>
      </c>
      <c r="D66" s="67">
        <f t="shared" si="8"/>
        <v>0</v>
      </c>
      <c r="E66" s="68"/>
      <c r="F66" s="1"/>
      <c r="G66" s="1"/>
      <c r="H66" s="1"/>
      <c r="I66" s="1"/>
      <c r="J66" s="1"/>
      <c r="K66" s="1"/>
      <c r="L66" s="1"/>
      <c r="M66" s="1"/>
      <c r="N66" s="1"/>
      <c r="O66" s="1"/>
      <c r="P66" s="1"/>
      <c r="Q66" s="1"/>
      <c r="R66" s="1"/>
      <c r="S66" s="1"/>
      <c r="T66" s="1"/>
      <c r="U66" s="1"/>
      <c r="V66" s="1"/>
      <c r="W66" s="1"/>
      <c r="X66" s="1"/>
      <c r="Y66" s="1"/>
      <c r="Z66" s="1"/>
    </row>
    <row r="67" spans="1:26" ht="30.75" customHeight="1" x14ac:dyDescent="0.25">
      <c r="A67" s="1"/>
      <c r="B67" s="93" t="s">
        <v>103</v>
      </c>
      <c r="C67" s="90"/>
      <c r="D67" s="91"/>
      <c r="E67" s="1"/>
      <c r="F67" s="1"/>
      <c r="G67" s="1"/>
      <c r="H67" s="1"/>
      <c r="I67" s="1"/>
      <c r="J67" s="1"/>
      <c r="K67" s="1"/>
      <c r="L67" s="1"/>
      <c r="M67" s="1"/>
      <c r="N67" s="1"/>
      <c r="O67" s="1"/>
      <c r="P67" s="1"/>
      <c r="Q67" s="1"/>
      <c r="R67" s="1"/>
      <c r="S67" s="1"/>
      <c r="T67" s="1"/>
      <c r="U67" s="1"/>
      <c r="V67" s="1"/>
      <c r="W67" s="1"/>
      <c r="X67" s="1"/>
      <c r="Y67" s="1"/>
      <c r="Z67" s="1"/>
    </row>
    <row r="68" spans="1:26" ht="15.75" customHeight="1" x14ac:dyDescent="0.3">
      <c r="A68" s="1"/>
      <c r="B68" s="66" t="s">
        <v>104</v>
      </c>
      <c r="C68" s="69">
        <v>0.05</v>
      </c>
      <c r="D68" s="70"/>
      <c r="E68" s="1"/>
      <c r="F68" s="1"/>
      <c r="G68" s="1"/>
      <c r="H68" s="1"/>
      <c r="I68" s="1"/>
      <c r="J68" s="1"/>
      <c r="K68" s="1"/>
      <c r="L68" s="1"/>
      <c r="M68" s="1"/>
      <c r="N68" s="1"/>
      <c r="O68" s="1"/>
      <c r="P68" s="1"/>
      <c r="Q68" s="1"/>
      <c r="R68" s="1"/>
      <c r="S68" s="1"/>
      <c r="T68" s="1"/>
      <c r="U68" s="1"/>
      <c r="V68" s="1"/>
      <c r="W68" s="1"/>
      <c r="X68" s="1"/>
      <c r="Y68" s="1"/>
      <c r="Z68" s="1"/>
    </row>
    <row r="69" spans="1:26" ht="15.75" customHeight="1" x14ac:dyDescent="0.25">
      <c r="A69" s="1"/>
      <c r="B69" s="66" t="s">
        <v>105</v>
      </c>
      <c r="C69" s="71">
        <v>0.03</v>
      </c>
      <c r="D69" s="70"/>
      <c r="E69" s="1"/>
      <c r="F69" s="1"/>
      <c r="G69" s="1"/>
      <c r="H69" s="1"/>
      <c r="I69" s="1"/>
      <c r="J69" s="1"/>
      <c r="K69" s="1"/>
      <c r="L69" s="1"/>
      <c r="M69" s="1"/>
      <c r="N69" s="1"/>
      <c r="O69" s="1"/>
      <c r="P69" s="1"/>
      <c r="Q69" s="1"/>
      <c r="R69" s="1"/>
      <c r="S69" s="1"/>
      <c r="T69" s="1"/>
      <c r="U69" s="1"/>
      <c r="V69" s="1"/>
      <c r="W69" s="1"/>
      <c r="X69" s="1"/>
      <c r="Y69" s="1"/>
      <c r="Z69" s="1"/>
    </row>
    <row r="70" spans="1:26" ht="15.75" customHeight="1" x14ac:dyDescent="0.25">
      <c r="A70" s="1"/>
      <c r="B70" s="66" t="s">
        <v>106</v>
      </c>
      <c r="C70" s="71">
        <v>6.4999999999999997E-3</v>
      </c>
      <c r="D70" s="70"/>
      <c r="E70" s="1"/>
      <c r="F70" s="1"/>
      <c r="G70" s="1"/>
      <c r="H70" s="1"/>
      <c r="I70" s="1"/>
      <c r="J70" s="1"/>
      <c r="K70" s="1"/>
      <c r="L70" s="1"/>
      <c r="M70" s="1"/>
      <c r="N70" s="1"/>
      <c r="O70" s="1"/>
      <c r="P70" s="1"/>
      <c r="Q70" s="1"/>
      <c r="R70" s="1"/>
      <c r="S70" s="1"/>
      <c r="T70" s="1"/>
      <c r="U70" s="1"/>
      <c r="V70" s="1"/>
      <c r="W70" s="1"/>
      <c r="X70" s="1"/>
      <c r="Y70" s="1"/>
      <c r="Z70" s="1"/>
    </row>
    <row r="71" spans="1:26" ht="15.75" customHeight="1" x14ac:dyDescent="0.25">
      <c r="A71" s="1"/>
      <c r="B71" s="66" t="s">
        <v>107</v>
      </c>
      <c r="C71" s="72">
        <f>SUM(C68:C70)</f>
        <v>8.6500000000000007E-2</v>
      </c>
      <c r="D71" s="73"/>
      <c r="E71" s="1"/>
      <c r="F71" s="1"/>
      <c r="G71" s="1"/>
      <c r="H71" s="1"/>
      <c r="I71" s="1"/>
      <c r="J71" s="1"/>
      <c r="K71" s="1"/>
      <c r="L71" s="1"/>
      <c r="M71" s="1"/>
      <c r="N71" s="1"/>
      <c r="O71" s="1"/>
      <c r="P71" s="1"/>
      <c r="Q71" s="1"/>
      <c r="R71" s="1"/>
      <c r="S71" s="1"/>
      <c r="T71" s="1"/>
      <c r="U71" s="1"/>
      <c r="V71" s="1"/>
      <c r="W71" s="1"/>
      <c r="X71" s="1"/>
      <c r="Y71" s="1"/>
      <c r="Z71" s="1"/>
    </row>
    <row r="72" spans="1:26" ht="15.75" customHeight="1" x14ac:dyDescent="0.25">
      <c r="A72" s="1"/>
      <c r="B72" s="49" t="s">
        <v>108</v>
      </c>
      <c r="C72" s="74"/>
      <c r="D72" s="75">
        <f>D50+D62+D66</f>
        <v>0</v>
      </c>
      <c r="E72" s="1"/>
      <c r="F72" s="1"/>
      <c r="G72" s="1"/>
      <c r="H72" s="1"/>
      <c r="I72" s="1"/>
      <c r="J72" s="1"/>
      <c r="K72" s="1"/>
      <c r="L72" s="1"/>
      <c r="M72" s="1"/>
      <c r="N72" s="1"/>
      <c r="O72" s="1"/>
      <c r="P72" s="1"/>
      <c r="Q72" s="1"/>
      <c r="R72" s="1"/>
      <c r="S72" s="1"/>
      <c r="T72" s="1"/>
      <c r="U72" s="1"/>
      <c r="V72" s="1"/>
      <c r="W72" s="1"/>
      <c r="X72" s="1"/>
      <c r="Y72" s="1"/>
      <c r="Z72" s="1"/>
    </row>
    <row r="73" spans="1:26" ht="15.75" customHeight="1" x14ac:dyDescent="0.3">
      <c r="A73" s="1"/>
      <c r="B73" s="66" t="s">
        <v>109</v>
      </c>
      <c r="C73" s="76"/>
      <c r="D73" s="75">
        <f>D72/(1-C71)</f>
        <v>0</v>
      </c>
      <c r="E73" s="1"/>
      <c r="F73" s="1"/>
      <c r="G73" s="1"/>
      <c r="H73" s="1"/>
      <c r="I73" s="1"/>
      <c r="J73" s="1"/>
      <c r="K73" s="1"/>
      <c r="L73" s="1"/>
      <c r="M73" s="1"/>
      <c r="N73" s="1"/>
      <c r="O73" s="1"/>
      <c r="P73" s="1"/>
      <c r="Q73" s="1"/>
      <c r="R73" s="1"/>
      <c r="S73" s="1"/>
      <c r="T73" s="1"/>
      <c r="U73" s="1"/>
      <c r="V73" s="1"/>
      <c r="W73" s="1"/>
      <c r="X73" s="1"/>
      <c r="Y73" s="1"/>
      <c r="Z73" s="1"/>
    </row>
    <row r="74" spans="1:26" ht="15.75" customHeight="1" x14ac:dyDescent="0.3">
      <c r="A74" s="1"/>
      <c r="B74" s="77" t="s">
        <v>110</v>
      </c>
      <c r="C74" s="76"/>
      <c r="D74" s="75">
        <f>D73-D72</f>
        <v>0</v>
      </c>
      <c r="E74" s="1"/>
      <c r="F74" s="1"/>
      <c r="G74" s="1"/>
      <c r="H74" s="1"/>
      <c r="I74" s="1"/>
      <c r="J74" s="1"/>
      <c r="K74" s="1"/>
      <c r="L74" s="1"/>
      <c r="M74" s="1"/>
      <c r="N74" s="1"/>
      <c r="O74" s="1"/>
      <c r="P74" s="1"/>
      <c r="Q74" s="1"/>
      <c r="R74" s="1"/>
      <c r="S74" s="1"/>
      <c r="T74" s="1"/>
      <c r="U74" s="1"/>
      <c r="V74" s="1"/>
      <c r="W74" s="1"/>
      <c r="X74" s="1"/>
      <c r="Y74" s="1"/>
      <c r="Z74" s="1"/>
    </row>
    <row r="75" spans="1:26" ht="15.75" customHeight="1" x14ac:dyDescent="0.3">
      <c r="A75" s="1"/>
      <c r="B75" s="78" t="s">
        <v>111</v>
      </c>
      <c r="C75" s="79"/>
      <c r="D75" s="80">
        <f>D50+D62+D66+D74</f>
        <v>0</v>
      </c>
      <c r="E75" s="1"/>
      <c r="F75" s="1"/>
      <c r="G75" s="1"/>
      <c r="H75" s="1"/>
      <c r="I75" s="1"/>
      <c r="J75" s="1"/>
      <c r="K75" s="1"/>
      <c r="L75" s="1"/>
      <c r="M75" s="1"/>
      <c r="N75" s="1"/>
      <c r="O75" s="1"/>
      <c r="P75" s="1"/>
      <c r="Q75" s="1"/>
      <c r="R75" s="1"/>
      <c r="S75" s="1"/>
      <c r="T75" s="1"/>
      <c r="U75" s="1"/>
      <c r="V75" s="1"/>
      <c r="W75" s="1"/>
      <c r="X75" s="1"/>
      <c r="Y75" s="1"/>
      <c r="Z75" s="1"/>
    </row>
    <row r="76" spans="1:26" ht="15.75" customHeight="1" x14ac:dyDescent="0.25">
      <c r="A76" s="1"/>
      <c r="B76" s="1"/>
      <c r="C76" s="18"/>
      <c r="D76" s="1"/>
      <c r="E76" s="1"/>
      <c r="F76" s="1"/>
      <c r="G76" s="1"/>
      <c r="H76" s="1"/>
      <c r="I76" s="1"/>
      <c r="J76" s="1"/>
      <c r="K76" s="1"/>
      <c r="L76" s="1"/>
      <c r="M76" s="1"/>
      <c r="N76" s="1"/>
      <c r="O76" s="1"/>
      <c r="P76" s="1"/>
      <c r="Q76" s="1"/>
      <c r="R76" s="1"/>
      <c r="S76" s="1"/>
      <c r="T76" s="1"/>
      <c r="U76" s="1"/>
      <c r="V76" s="1"/>
      <c r="W76" s="1"/>
      <c r="X76" s="1"/>
      <c r="Y76" s="1"/>
      <c r="Z76" s="1"/>
    </row>
    <row r="77" spans="1:26" ht="15.75" customHeight="1" x14ac:dyDescent="0.25">
      <c r="A77" s="1"/>
      <c r="B77" s="1" t="s">
        <v>112</v>
      </c>
      <c r="C77" s="18"/>
      <c r="D77" s="1"/>
      <c r="E77" s="1"/>
      <c r="F77" s="1"/>
      <c r="G77" s="1"/>
      <c r="H77" s="1"/>
      <c r="I77" s="1"/>
      <c r="J77" s="1"/>
      <c r="K77" s="1"/>
      <c r="L77" s="1"/>
      <c r="M77" s="1"/>
      <c r="N77" s="1"/>
      <c r="O77" s="1"/>
      <c r="P77" s="1"/>
      <c r="Q77" s="1"/>
      <c r="R77" s="1"/>
      <c r="S77" s="1"/>
      <c r="T77" s="1"/>
      <c r="U77" s="1"/>
      <c r="V77" s="1"/>
      <c r="W77" s="1"/>
      <c r="X77" s="1"/>
      <c r="Y77" s="1"/>
      <c r="Z77" s="1"/>
    </row>
    <row r="78" spans="1:26" ht="15.75" customHeight="1" x14ac:dyDescent="0.25">
      <c r="A78" s="1"/>
      <c r="B78" s="1" t="s">
        <v>113</v>
      </c>
      <c r="C78" s="18"/>
      <c r="D78" s="1"/>
      <c r="E78" s="1"/>
      <c r="F78" s="1"/>
      <c r="G78" s="1"/>
      <c r="H78" s="1"/>
      <c r="I78" s="1"/>
      <c r="J78" s="1"/>
      <c r="K78" s="1"/>
      <c r="L78" s="1"/>
      <c r="M78" s="1"/>
      <c r="N78" s="1"/>
      <c r="O78" s="1"/>
      <c r="P78" s="1"/>
      <c r="Q78" s="1"/>
      <c r="R78" s="1"/>
      <c r="S78" s="1"/>
      <c r="T78" s="1"/>
      <c r="U78" s="1"/>
      <c r="V78" s="1"/>
      <c r="W78" s="1"/>
      <c r="X78" s="1"/>
      <c r="Y78" s="1"/>
      <c r="Z78" s="1"/>
    </row>
    <row r="79" spans="1:26" ht="15.75" customHeight="1" x14ac:dyDescent="0.25">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5.75" customHeight="1" x14ac:dyDescent="0.25">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5.75" customHeight="1" x14ac:dyDescent="0.25">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5.75" customHeight="1" x14ac:dyDescent="0.25">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5.75" customHeight="1" x14ac:dyDescent="0.25">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5.75" customHeight="1" x14ac:dyDescent="0.25">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5.75" customHeight="1" x14ac:dyDescent="0.25">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5.75" customHeight="1" x14ac:dyDescent="0.25">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5.75" customHeight="1" x14ac:dyDescent="0.25">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5.75" customHeight="1" x14ac:dyDescent="0.25">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5.75" customHeight="1" x14ac:dyDescent="0.25">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5.75" customHeight="1" x14ac:dyDescent="0.25">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5.75" customHeight="1" x14ac:dyDescent="0.25">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5.75" customHeight="1" x14ac:dyDescent="0.25">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5.75" customHeight="1" x14ac:dyDescent="0.25">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5.75" customHeight="1" x14ac:dyDescent="0.25">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5.75" customHeight="1" x14ac:dyDescent="0.25">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5.75" customHeight="1" x14ac:dyDescent="0.25">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5.75" customHeight="1" x14ac:dyDescent="0.25">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5.75" customHeight="1" x14ac:dyDescent="0.25">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5.75" customHeight="1" x14ac:dyDescent="0.25">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5.75" customHeight="1"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2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x14ac:dyDescent="0.2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x14ac:dyDescent="0.2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x14ac:dyDescent="0.2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x14ac:dyDescent="0.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x14ac:dyDescent="0.2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x14ac:dyDescent="0.2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x14ac:dyDescent="0.2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x14ac:dyDescent="0.2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x14ac:dyDescent="0.2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x14ac:dyDescent="0.2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x14ac:dyDescent="0.2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x14ac:dyDescent="0.2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x14ac:dyDescent="0.2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x14ac:dyDescent="0.2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x14ac:dyDescent="0.2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x14ac:dyDescent="0.2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x14ac:dyDescent="0.2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x14ac:dyDescent="0.2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x14ac:dyDescent="0.2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x14ac:dyDescent="0.2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x14ac:dyDescent="0.2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x14ac:dyDescent="0.2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x14ac:dyDescent="0.2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x14ac:dyDescent="0.2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x14ac:dyDescent="0.2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x14ac:dyDescent="0.2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x14ac:dyDescent="0.2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x14ac:dyDescent="0.2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x14ac:dyDescent="0.2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x14ac:dyDescent="0.2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x14ac:dyDescent="0.2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x14ac:dyDescent="0.2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x14ac:dyDescent="0.2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x14ac:dyDescent="0.2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x14ac:dyDescent="0.2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x14ac:dyDescent="0.2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x14ac:dyDescent="0.2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x14ac:dyDescent="0.2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x14ac:dyDescent="0.2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x14ac:dyDescent="0.2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x14ac:dyDescent="0.2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x14ac:dyDescent="0.2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x14ac:dyDescent="0.2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x14ac:dyDescent="0.2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x14ac:dyDescent="0.2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x14ac:dyDescent="0.2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x14ac:dyDescent="0.2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x14ac:dyDescent="0.2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x14ac:dyDescent="0.2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x14ac:dyDescent="0.2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x14ac:dyDescent="0.2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x14ac:dyDescent="0.2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x14ac:dyDescent="0.2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x14ac:dyDescent="0.2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x14ac:dyDescent="0.2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x14ac:dyDescent="0.2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x14ac:dyDescent="0.2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x14ac:dyDescent="0.2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x14ac:dyDescent="0.2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x14ac:dyDescent="0.2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x14ac:dyDescent="0.2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x14ac:dyDescent="0.2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x14ac:dyDescent="0.2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x14ac:dyDescent="0.2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x14ac:dyDescent="0.2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x14ac:dyDescent="0.2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x14ac:dyDescent="0.2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x14ac:dyDescent="0.2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x14ac:dyDescent="0.2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x14ac:dyDescent="0.2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x14ac:dyDescent="0.2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x14ac:dyDescent="0.2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x14ac:dyDescent="0.2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x14ac:dyDescent="0.2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x14ac:dyDescent="0.2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x14ac:dyDescent="0.2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x14ac:dyDescent="0.2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x14ac:dyDescent="0.2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x14ac:dyDescent="0.2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x14ac:dyDescent="0.2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x14ac:dyDescent="0.2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x14ac:dyDescent="0.2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x14ac:dyDescent="0.2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x14ac:dyDescent="0.2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x14ac:dyDescent="0.2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x14ac:dyDescent="0.2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x14ac:dyDescent="0.2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x14ac:dyDescent="0.2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x14ac:dyDescent="0.2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x14ac:dyDescent="0.2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x14ac:dyDescent="0.2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x14ac:dyDescent="0.2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x14ac:dyDescent="0.2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x14ac:dyDescent="0.2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x14ac:dyDescent="0.2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x14ac:dyDescent="0.2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x14ac:dyDescent="0.2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x14ac:dyDescent="0.2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x14ac:dyDescent="0.2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x14ac:dyDescent="0.2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x14ac:dyDescent="0.2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x14ac:dyDescent="0.2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x14ac:dyDescent="0.2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x14ac:dyDescent="0.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x14ac:dyDescent="0.2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x14ac:dyDescent="0.2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x14ac:dyDescent="0.2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x14ac:dyDescent="0.2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x14ac:dyDescent="0.2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x14ac:dyDescent="0.2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x14ac:dyDescent="0.2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x14ac:dyDescent="0.2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x14ac:dyDescent="0.2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x14ac:dyDescent="0.2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x14ac:dyDescent="0.2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x14ac:dyDescent="0.2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x14ac:dyDescent="0.2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x14ac:dyDescent="0.2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x14ac:dyDescent="0.2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x14ac:dyDescent="0.2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x14ac:dyDescent="0.2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x14ac:dyDescent="0.2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x14ac:dyDescent="0.2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x14ac:dyDescent="0.2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x14ac:dyDescent="0.2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x14ac:dyDescent="0.2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x14ac:dyDescent="0.2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x14ac:dyDescent="0.2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x14ac:dyDescent="0.2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x14ac:dyDescent="0.2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x14ac:dyDescent="0.2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x14ac:dyDescent="0.2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x14ac:dyDescent="0.2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x14ac:dyDescent="0.2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x14ac:dyDescent="0.2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x14ac:dyDescent="0.2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x14ac:dyDescent="0.2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x14ac:dyDescent="0.2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x14ac:dyDescent="0.2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x14ac:dyDescent="0.2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x14ac:dyDescent="0.2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x14ac:dyDescent="0.2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x14ac:dyDescent="0.2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x14ac:dyDescent="0.2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x14ac:dyDescent="0.2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x14ac:dyDescent="0.2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x14ac:dyDescent="0.2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x14ac:dyDescent="0.2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x14ac:dyDescent="0.2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x14ac:dyDescent="0.2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x14ac:dyDescent="0.2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x14ac:dyDescent="0.2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x14ac:dyDescent="0.2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x14ac:dyDescent="0.2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x14ac:dyDescent="0.2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x14ac:dyDescent="0.2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x14ac:dyDescent="0.2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x14ac:dyDescent="0.2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x14ac:dyDescent="0.2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x14ac:dyDescent="0.2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x14ac:dyDescent="0.2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x14ac:dyDescent="0.2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x14ac:dyDescent="0.2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x14ac:dyDescent="0.2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x14ac:dyDescent="0.2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x14ac:dyDescent="0.2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x14ac:dyDescent="0.2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x14ac:dyDescent="0.2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x14ac:dyDescent="0.2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x14ac:dyDescent="0.2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x14ac:dyDescent="0.2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x14ac:dyDescent="0.2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x14ac:dyDescent="0.2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x14ac:dyDescent="0.2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x14ac:dyDescent="0.2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x14ac:dyDescent="0.2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x14ac:dyDescent="0.2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x14ac:dyDescent="0.2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x14ac:dyDescent="0.2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x14ac:dyDescent="0.2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x14ac:dyDescent="0.2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x14ac:dyDescent="0.2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x14ac:dyDescent="0.2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x14ac:dyDescent="0.2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x14ac:dyDescent="0.2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x14ac:dyDescent="0.2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x14ac:dyDescent="0.2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x14ac:dyDescent="0.2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x14ac:dyDescent="0.2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x14ac:dyDescent="0.2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x14ac:dyDescent="0.2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x14ac:dyDescent="0.2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x14ac:dyDescent="0.2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x14ac:dyDescent="0.2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x14ac:dyDescent="0.2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x14ac:dyDescent="0.2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x14ac:dyDescent="0.2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x14ac:dyDescent="0.2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x14ac:dyDescent="0.2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x14ac:dyDescent="0.2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x14ac:dyDescent="0.2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x14ac:dyDescent="0.2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x14ac:dyDescent="0.2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x14ac:dyDescent="0.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x14ac:dyDescent="0.2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x14ac:dyDescent="0.2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x14ac:dyDescent="0.2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x14ac:dyDescent="0.2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x14ac:dyDescent="0.2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x14ac:dyDescent="0.2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x14ac:dyDescent="0.2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x14ac:dyDescent="0.2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x14ac:dyDescent="0.2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x14ac:dyDescent="0.2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x14ac:dyDescent="0.2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x14ac:dyDescent="0.2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x14ac:dyDescent="0.2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x14ac:dyDescent="0.2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x14ac:dyDescent="0.2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x14ac:dyDescent="0.2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x14ac:dyDescent="0.2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x14ac:dyDescent="0.2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x14ac:dyDescent="0.2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x14ac:dyDescent="0.2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x14ac:dyDescent="0.2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x14ac:dyDescent="0.2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x14ac:dyDescent="0.2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x14ac:dyDescent="0.2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x14ac:dyDescent="0.2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x14ac:dyDescent="0.2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x14ac:dyDescent="0.2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x14ac:dyDescent="0.2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x14ac:dyDescent="0.2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x14ac:dyDescent="0.2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x14ac:dyDescent="0.2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x14ac:dyDescent="0.2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x14ac:dyDescent="0.2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x14ac:dyDescent="0.2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x14ac:dyDescent="0.2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x14ac:dyDescent="0.2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x14ac:dyDescent="0.2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x14ac:dyDescent="0.2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x14ac:dyDescent="0.2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x14ac:dyDescent="0.2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x14ac:dyDescent="0.2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x14ac:dyDescent="0.2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x14ac:dyDescent="0.2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x14ac:dyDescent="0.2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x14ac:dyDescent="0.2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x14ac:dyDescent="0.2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x14ac:dyDescent="0.2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x14ac:dyDescent="0.2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x14ac:dyDescent="0.2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x14ac:dyDescent="0.2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x14ac:dyDescent="0.2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x14ac:dyDescent="0.2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x14ac:dyDescent="0.2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x14ac:dyDescent="0.2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x14ac:dyDescent="0.2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x14ac:dyDescent="0.2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x14ac:dyDescent="0.2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x14ac:dyDescent="0.2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x14ac:dyDescent="0.2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x14ac:dyDescent="0.2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x14ac:dyDescent="0.2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x14ac:dyDescent="0.2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x14ac:dyDescent="0.2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x14ac:dyDescent="0.2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x14ac:dyDescent="0.2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x14ac:dyDescent="0.2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x14ac:dyDescent="0.2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x14ac:dyDescent="0.2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x14ac:dyDescent="0.2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x14ac:dyDescent="0.2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x14ac:dyDescent="0.2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x14ac:dyDescent="0.2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x14ac:dyDescent="0.2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x14ac:dyDescent="0.2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x14ac:dyDescent="0.2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x14ac:dyDescent="0.2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x14ac:dyDescent="0.2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x14ac:dyDescent="0.2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x14ac:dyDescent="0.2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x14ac:dyDescent="0.2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x14ac:dyDescent="0.2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x14ac:dyDescent="0.2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x14ac:dyDescent="0.2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x14ac:dyDescent="0.2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x14ac:dyDescent="0.2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x14ac:dyDescent="0.2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x14ac:dyDescent="0.2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x14ac:dyDescent="0.2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x14ac:dyDescent="0.2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x14ac:dyDescent="0.2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x14ac:dyDescent="0.2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x14ac:dyDescent="0.2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x14ac:dyDescent="0.2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x14ac:dyDescent="0.2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x14ac:dyDescent="0.2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x14ac:dyDescent="0.2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x14ac:dyDescent="0.2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x14ac:dyDescent="0.2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x14ac:dyDescent="0.2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x14ac:dyDescent="0.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x14ac:dyDescent="0.2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x14ac:dyDescent="0.2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x14ac:dyDescent="0.2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x14ac:dyDescent="0.2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x14ac:dyDescent="0.2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x14ac:dyDescent="0.2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x14ac:dyDescent="0.2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x14ac:dyDescent="0.2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x14ac:dyDescent="0.2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x14ac:dyDescent="0.2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x14ac:dyDescent="0.2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x14ac:dyDescent="0.2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x14ac:dyDescent="0.2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x14ac:dyDescent="0.2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x14ac:dyDescent="0.2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x14ac:dyDescent="0.2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x14ac:dyDescent="0.2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x14ac:dyDescent="0.2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x14ac:dyDescent="0.2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x14ac:dyDescent="0.2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x14ac:dyDescent="0.2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x14ac:dyDescent="0.2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x14ac:dyDescent="0.2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x14ac:dyDescent="0.2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x14ac:dyDescent="0.2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x14ac:dyDescent="0.2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x14ac:dyDescent="0.2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x14ac:dyDescent="0.2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x14ac:dyDescent="0.2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x14ac:dyDescent="0.2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x14ac:dyDescent="0.2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x14ac:dyDescent="0.2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x14ac:dyDescent="0.2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x14ac:dyDescent="0.2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x14ac:dyDescent="0.2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x14ac:dyDescent="0.2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x14ac:dyDescent="0.2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x14ac:dyDescent="0.2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x14ac:dyDescent="0.2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x14ac:dyDescent="0.2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x14ac:dyDescent="0.2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x14ac:dyDescent="0.2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x14ac:dyDescent="0.2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x14ac:dyDescent="0.2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x14ac:dyDescent="0.2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x14ac:dyDescent="0.2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x14ac:dyDescent="0.2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x14ac:dyDescent="0.2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x14ac:dyDescent="0.2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x14ac:dyDescent="0.2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x14ac:dyDescent="0.2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x14ac:dyDescent="0.2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x14ac:dyDescent="0.2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x14ac:dyDescent="0.2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x14ac:dyDescent="0.2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x14ac:dyDescent="0.2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x14ac:dyDescent="0.2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x14ac:dyDescent="0.2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x14ac:dyDescent="0.2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x14ac:dyDescent="0.2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x14ac:dyDescent="0.2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x14ac:dyDescent="0.2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x14ac:dyDescent="0.2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x14ac:dyDescent="0.2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x14ac:dyDescent="0.2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x14ac:dyDescent="0.2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x14ac:dyDescent="0.2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x14ac:dyDescent="0.2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x14ac:dyDescent="0.2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x14ac:dyDescent="0.2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x14ac:dyDescent="0.2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x14ac:dyDescent="0.2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x14ac:dyDescent="0.2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x14ac:dyDescent="0.2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x14ac:dyDescent="0.2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x14ac:dyDescent="0.2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x14ac:dyDescent="0.2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x14ac:dyDescent="0.2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x14ac:dyDescent="0.2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x14ac:dyDescent="0.2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x14ac:dyDescent="0.2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x14ac:dyDescent="0.2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x14ac:dyDescent="0.2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x14ac:dyDescent="0.2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x14ac:dyDescent="0.2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x14ac:dyDescent="0.2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x14ac:dyDescent="0.2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x14ac:dyDescent="0.2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x14ac:dyDescent="0.2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x14ac:dyDescent="0.2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x14ac:dyDescent="0.2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x14ac:dyDescent="0.2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x14ac:dyDescent="0.2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x14ac:dyDescent="0.2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x14ac:dyDescent="0.2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x14ac:dyDescent="0.2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x14ac:dyDescent="0.2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x14ac:dyDescent="0.2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x14ac:dyDescent="0.2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x14ac:dyDescent="0.2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x14ac:dyDescent="0.2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x14ac:dyDescent="0.2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x14ac:dyDescent="0.2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x14ac:dyDescent="0.2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x14ac:dyDescent="0.2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x14ac:dyDescent="0.2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x14ac:dyDescent="0.2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x14ac:dyDescent="0.2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x14ac:dyDescent="0.2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x14ac:dyDescent="0.2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x14ac:dyDescent="0.2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x14ac:dyDescent="0.2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x14ac:dyDescent="0.2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x14ac:dyDescent="0.2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x14ac:dyDescent="0.2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x14ac:dyDescent="0.2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x14ac:dyDescent="0.2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x14ac:dyDescent="0.2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x14ac:dyDescent="0.2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x14ac:dyDescent="0.2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x14ac:dyDescent="0.2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x14ac:dyDescent="0.2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x14ac:dyDescent="0.2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x14ac:dyDescent="0.2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x14ac:dyDescent="0.2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x14ac:dyDescent="0.2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x14ac:dyDescent="0.2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x14ac:dyDescent="0.2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x14ac:dyDescent="0.2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x14ac:dyDescent="0.2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x14ac:dyDescent="0.2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x14ac:dyDescent="0.2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x14ac:dyDescent="0.2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x14ac:dyDescent="0.2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x14ac:dyDescent="0.2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x14ac:dyDescent="0.2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x14ac:dyDescent="0.2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x14ac:dyDescent="0.2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x14ac:dyDescent="0.2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x14ac:dyDescent="0.2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x14ac:dyDescent="0.2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x14ac:dyDescent="0.2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x14ac:dyDescent="0.2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x14ac:dyDescent="0.2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x14ac:dyDescent="0.2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x14ac:dyDescent="0.2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x14ac:dyDescent="0.2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x14ac:dyDescent="0.2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x14ac:dyDescent="0.2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x14ac:dyDescent="0.2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x14ac:dyDescent="0.2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x14ac:dyDescent="0.2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x14ac:dyDescent="0.2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x14ac:dyDescent="0.2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x14ac:dyDescent="0.2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x14ac:dyDescent="0.2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x14ac:dyDescent="0.2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x14ac:dyDescent="0.2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x14ac:dyDescent="0.2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x14ac:dyDescent="0.2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x14ac:dyDescent="0.2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x14ac:dyDescent="0.2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x14ac:dyDescent="0.2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x14ac:dyDescent="0.2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x14ac:dyDescent="0.2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x14ac:dyDescent="0.2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x14ac:dyDescent="0.2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x14ac:dyDescent="0.2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x14ac:dyDescent="0.2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x14ac:dyDescent="0.2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x14ac:dyDescent="0.2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x14ac:dyDescent="0.2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x14ac:dyDescent="0.2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x14ac:dyDescent="0.2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x14ac:dyDescent="0.2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x14ac:dyDescent="0.2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x14ac:dyDescent="0.2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x14ac:dyDescent="0.2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x14ac:dyDescent="0.2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x14ac:dyDescent="0.2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x14ac:dyDescent="0.2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x14ac:dyDescent="0.2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x14ac:dyDescent="0.2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x14ac:dyDescent="0.2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x14ac:dyDescent="0.2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x14ac:dyDescent="0.2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x14ac:dyDescent="0.2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x14ac:dyDescent="0.2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x14ac:dyDescent="0.2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x14ac:dyDescent="0.2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x14ac:dyDescent="0.2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x14ac:dyDescent="0.2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x14ac:dyDescent="0.2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x14ac:dyDescent="0.2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x14ac:dyDescent="0.2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x14ac:dyDescent="0.2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x14ac:dyDescent="0.2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x14ac:dyDescent="0.2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x14ac:dyDescent="0.2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x14ac:dyDescent="0.2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x14ac:dyDescent="0.2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x14ac:dyDescent="0.2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x14ac:dyDescent="0.2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x14ac:dyDescent="0.2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x14ac:dyDescent="0.2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x14ac:dyDescent="0.2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x14ac:dyDescent="0.2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x14ac:dyDescent="0.2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x14ac:dyDescent="0.2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x14ac:dyDescent="0.2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x14ac:dyDescent="0.2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x14ac:dyDescent="0.2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x14ac:dyDescent="0.2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x14ac:dyDescent="0.2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x14ac:dyDescent="0.2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x14ac:dyDescent="0.2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x14ac:dyDescent="0.2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x14ac:dyDescent="0.2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x14ac:dyDescent="0.2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x14ac:dyDescent="0.2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x14ac:dyDescent="0.2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x14ac:dyDescent="0.2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x14ac:dyDescent="0.2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x14ac:dyDescent="0.2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x14ac:dyDescent="0.2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x14ac:dyDescent="0.2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x14ac:dyDescent="0.2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x14ac:dyDescent="0.2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x14ac:dyDescent="0.2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x14ac:dyDescent="0.2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x14ac:dyDescent="0.2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x14ac:dyDescent="0.2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x14ac:dyDescent="0.2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x14ac:dyDescent="0.2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x14ac:dyDescent="0.2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x14ac:dyDescent="0.2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x14ac:dyDescent="0.2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x14ac:dyDescent="0.2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x14ac:dyDescent="0.2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x14ac:dyDescent="0.2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x14ac:dyDescent="0.2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x14ac:dyDescent="0.2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x14ac:dyDescent="0.2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x14ac:dyDescent="0.2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x14ac:dyDescent="0.2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x14ac:dyDescent="0.2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x14ac:dyDescent="0.2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x14ac:dyDescent="0.2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x14ac:dyDescent="0.2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x14ac:dyDescent="0.2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x14ac:dyDescent="0.2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x14ac:dyDescent="0.2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x14ac:dyDescent="0.2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x14ac:dyDescent="0.2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x14ac:dyDescent="0.2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x14ac:dyDescent="0.2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x14ac:dyDescent="0.2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x14ac:dyDescent="0.2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x14ac:dyDescent="0.2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x14ac:dyDescent="0.2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x14ac:dyDescent="0.2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x14ac:dyDescent="0.2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x14ac:dyDescent="0.2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x14ac:dyDescent="0.2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x14ac:dyDescent="0.2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x14ac:dyDescent="0.2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x14ac:dyDescent="0.2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x14ac:dyDescent="0.2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x14ac:dyDescent="0.2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x14ac:dyDescent="0.2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x14ac:dyDescent="0.2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x14ac:dyDescent="0.2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x14ac:dyDescent="0.2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x14ac:dyDescent="0.2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x14ac:dyDescent="0.2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x14ac:dyDescent="0.2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x14ac:dyDescent="0.2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x14ac:dyDescent="0.2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x14ac:dyDescent="0.2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x14ac:dyDescent="0.2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x14ac:dyDescent="0.2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x14ac:dyDescent="0.2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x14ac:dyDescent="0.2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x14ac:dyDescent="0.2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x14ac:dyDescent="0.2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x14ac:dyDescent="0.2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x14ac:dyDescent="0.2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x14ac:dyDescent="0.2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x14ac:dyDescent="0.2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x14ac:dyDescent="0.2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x14ac:dyDescent="0.2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x14ac:dyDescent="0.2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x14ac:dyDescent="0.2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x14ac:dyDescent="0.2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x14ac:dyDescent="0.2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x14ac:dyDescent="0.2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x14ac:dyDescent="0.2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x14ac:dyDescent="0.2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x14ac:dyDescent="0.2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x14ac:dyDescent="0.2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x14ac:dyDescent="0.2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x14ac:dyDescent="0.2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x14ac:dyDescent="0.2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x14ac:dyDescent="0.2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x14ac:dyDescent="0.2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x14ac:dyDescent="0.2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x14ac:dyDescent="0.2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x14ac:dyDescent="0.2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x14ac:dyDescent="0.2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x14ac:dyDescent="0.2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x14ac:dyDescent="0.2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x14ac:dyDescent="0.2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x14ac:dyDescent="0.2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x14ac:dyDescent="0.2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x14ac:dyDescent="0.2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x14ac:dyDescent="0.2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x14ac:dyDescent="0.2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x14ac:dyDescent="0.2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x14ac:dyDescent="0.2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x14ac:dyDescent="0.2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x14ac:dyDescent="0.2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x14ac:dyDescent="0.2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x14ac:dyDescent="0.2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x14ac:dyDescent="0.2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x14ac:dyDescent="0.2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x14ac:dyDescent="0.2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x14ac:dyDescent="0.2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x14ac:dyDescent="0.2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x14ac:dyDescent="0.2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x14ac:dyDescent="0.2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x14ac:dyDescent="0.2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x14ac:dyDescent="0.2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x14ac:dyDescent="0.2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x14ac:dyDescent="0.2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x14ac:dyDescent="0.2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x14ac:dyDescent="0.2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x14ac:dyDescent="0.2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x14ac:dyDescent="0.2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x14ac:dyDescent="0.2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x14ac:dyDescent="0.2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x14ac:dyDescent="0.2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x14ac:dyDescent="0.2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x14ac:dyDescent="0.2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x14ac:dyDescent="0.2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x14ac:dyDescent="0.2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x14ac:dyDescent="0.2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x14ac:dyDescent="0.2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x14ac:dyDescent="0.2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x14ac:dyDescent="0.2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x14ac:dyDescent="0.2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x14ac:dyDescent="0.2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x14ac:dyDescent="0.2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x14ac:dyDescent="0.2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x14ac:dyDescent="0.2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x14ac:dyDescent="0.2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x14ac:dyDescent="0.2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x14ac:dyDescent="0.2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x14ac:dyDescent="0.2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x14ac:dyDescent="0.2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x14ac:dyDescent="0.2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x14ac:dyDescent="0.2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x14ac:dyDescent="0.2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x14ac:dyDescent="0.2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x14ac:dyDescent="0.2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x14ac:dyDescent="0.2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x14ac:dyDescent="0.2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x14ac:dyDescent="0.2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x14ac:dyDescent="0.2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x14ac:dyDescent="0.2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x14ac:dyDescent="0.2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x14ac:dyDescent="0.2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x14ac:dyDescent="0.2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x14ac:dyDescent="0.2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x14ac:dyDescent="0.2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x14ac:dyDescent="0.2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x14ac:dyDescent="0.2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x14ac:dyDescent="0.2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x14ac:dyDescent="0.2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x14ac:dyDescent="0.2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x14ac:dyDescent="0.2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x14ac:dyDescent="0.2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x14ac:dyDescent="0.2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x14ac:dyDescent="0.2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x14ac:dyDescent="0.2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x14ac:dyDescent="0.2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x14ac:dyDescent="0.2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x14ac:dyDescent="0.2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x14ac:dyDescent="0.2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x14ac:dyDescent="0.2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x14ac:dyDescent="0.2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x14ac:dyDescent="0.2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x14ac:dyDescent="0.2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x14ac:dyDescent="0.2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x14ac:dyDescent="0.2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x14ac:dyDescent="0.2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x14ac:dyDescent="0.2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x14ac:dyDescent="0.2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x14ac:dyDescent="0.2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x14ac:dyDescent="0.2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x14ac:dyDescent="0.2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x14ac:dyDescent="0.2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x14ac:dyDescent="0.2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x14ac:dyDescent="0.2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x14ac:dyDescent="0.2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x14ac:dyDescent="0.2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x14ac:dyDescent="0.2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x14ac:dyDescent="0.2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x14ac:dyDescent="0.2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x14ac:dyDescent="0.2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x14ac:dyDescent="0.2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x14ac:dyDescent="0.2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x14ac:dyDescent="0.2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x14ac:dyDescent="0.2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x14ac:dyDescent="0.2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x14ac:dyDescent="0.2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x14ac:dyDescent="0.2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x14ac:dyDescent="0.2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x14ac:dyDescent="0.2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x14ac:dyDescent="0.2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x14ac:dyDescent="0.2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x14ac:dyDescent="0.2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x14ac:dyDescent="0.2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x14ac:dyDescent="0.2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x14ac:dyDescent="0.2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x14ac:dyDescent="0.2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x14ac:dyDescent="0.2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x14ac:dyDescent="0.2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x14ac:dyDescent="0.2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x14ac:dyDescent="0.2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x14ac:dyDescent="0.2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x14ac:dyDescent="0.2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x14ac:dyDescent="0.2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x14ac:dyDescent="0.2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x14ac:dyDescent="0.2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x14ac:dyDescent="0.2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x14ac:dyDescent="0.2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x14ac:dyDescent="0.2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x14ac:dyDescent="0.2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x14ac:dyDescent="0.2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x14ac:dyDescent="0.2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x14ac:dyDescent="0.2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x14ac:dyDescent="0.2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x14ac:dyDescent="0.2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x14ac:dyDescent="0.2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x14ac:dyDescent="0.2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x14ac:dyDescent="0.2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x14ac:dyDescent="0.2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x14ac:dyDescent="0.2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x14ac:dyDescent="0.2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x14ac:dyDescent="0.2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x14ac:dyDescent="0.2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x14ac:dyDescent="0.2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x14ac:dyDescent="0.2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x14ac:dyDescent="0.2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x14ac:dyDescent="0.2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x14ac:dyDescent="0.25">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x14ac:dyDescent="0.25">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x14ac:dyDescent="0.25">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x14ac:dyDescent="0.25">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x14ac:dyDescent="0.2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x14ac:dyDescent="0.25">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x14ac:dyDescent="0.25">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x14ac:dyDescent="0.25">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x14ac:dyDescent="0.25">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x14ac:dyDescent="0.25">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x14ac:dyDescent="0.25">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x14ac:dyDescent="0.25">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x14ac:dyDescent="0.25">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x14ac:dyDescent="0.25">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x14ac:dyDescent="0.2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x14ac:dyDescent="0.25">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x14ac:dyDescent="0.25">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x14ac:dyDescent="0.25">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x14ac:dyDescent="0.25">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x14ac:dyDescent="0.25">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9">
    <mergeCell ref="B63:D63"/>
    <mergeCell ref="B67:D67"/>
    <mergeCell ref="C5:D5"/>
    <mergeCell ref="C6:D6"/>
    <mergeCell ref="B7:D7"/>
    <mergeCell ref="B8:D8"/>
    <mergeCell ref="B10:D10"/>
    <mergeCell ref="B21:D21"/>
    <mergeCell ref="B51:D51"/>
  </mergeCells>
  <pageMargins left="0.51180555555555496" right="0.51180555555555496" top="0" bottom="0" header="0" footer="0"/>
  <pageSetup paperSize="9" orientation="portrait"/>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Z1000"/>
  <sheetViews>
    <sheetView topLeftCell="A65" workbookViewId="0"/>
  </sheetViews>
  <sheetFormatPr defaultColWidth="14.42578125" defaultRowHeight="15" customHeight="1" x14ac:dyDescent="0.25"/>
  <cols>
    <col min="1" max="1" width="8.28515625" customWidth="1"/>
    <col min="2" max="2" width="39.7109375" customWidth="1"/>
    <col min="3" max="3" width="12.140625" customWidth="1"/>
    <col min="4" max="4" width="20.42578125" customWidth="1"/>
    <col min="5" max="5" width="17.42578125" customWidth="1"/>
    <col min="6" max="6" width="10.140625" customWidth="1"/>
    <col min="7" max="26" width="8.28515625" customWidth="1"/>
  </cols>
  <sheetData>
    <row r="1" spans="1:26" x14ac:dyDescent="0.25">
      <c r="A1" s="1"/>
      <c r="B1" s="1"/>
      <c r="C1" s="18"/>
      <c r="D1" s="1"/>
      <c r="E1" s="1"/>
      <c r="F1" s="1"/>
      <c r="G1" s="1"/>
      <c r="H1" s="1"/>
      <c r="I1" s="1"/>
      <c r="J1" s="1"/>
      <c r="K1" s="1"/>
      <c r="L1" s="1"/>
      <c r="M1" s="1"/>
      <c r="N1" s="1"/>
      <c r="O1" s="1"/>
      <c r="P1" s="1"/>
      <c r="Q1" s="1"/>
      <c r="R1" s="1"/>
      <c r="S1" s="1"/>
      <c r="T1" s="1"/>
      <c r="U1" s="1"/>
      <c r="V1" s="1"/>
      <c r="W1" s="1"/>
      <c r="X1" s="1"/>
      <c r="Y1" s="1"/>
      <c r="Z1" s="1"/>
    </row>
    <row r="2" spans="1:26" x14ac:dyDescent="0.25">
      <c r="A2" s="1"/>
      <c r="B2" s="1"/>
      <c r="C2" s="1"/>
      <c r="D2" s="1"/>
      <c r="E2" s="1"/>
      <c r="F2" s="1"/>
      <c r="G2" s="1"/>
      <c r="H2" s="1"/>
      <c r="I2" s="1"/>
      <c r="J2" s="1"/>
      <c r="K2" s="1"/>
      <c r="L2" s="1"/>
      <c r="M2" s="1"/>
      <c r="N2" s="1"/>
      <c r="O2" s="1"/>
      <c r="P2" s="1"/>
      <c r="Q2" s="1"/>
      <c r="R2" s="1"/>
      <c r="S2" s="1"/>
      <c r="T2" s="1"/>
      <c r="U2" s="1"/>
      <c r="V2" s="1"/>
      <c r="W2" s="1"/>
      <c r="X2" s="1"/>
      <c r="Y2" s="1"/>
      <c r="Z2" s="1"/>
    </row>
    <row r="3" spans="1:26" x14ac:dyDescent="0.25">
      <c r="A3" s="1"/>
      <c r="B3" s="1"/>
      <c r="C3" s="18"/>
      <c r="D3" s="1"/>
      <c r="E3" s="1"/>
      <c r="F3" s="1"/>
      <c r="G3" s="1"/>
      <c r="H3" s="1"/>
      <c r="I3" s="1"/>
      <c r="J3" s="1"/>
      <c r="K3" s="1"/>
      <c r="L3" s="1"/>
      <c r="M3" s="1"/>
      <c r="N3" s="1"/>
      <c r="O3" s="1"/>
      <c r="P3" s="1"/>
      <c r="Q3" s="1"/>
      <c r="R3" s="1"/>
      <c r="S3" s="1"/>
      <c r="T3" s="1"/>
      <c r="U3" s="1"/>
      <c r="V3" s="1"/>
      <c r="W3" s="1"/>
      <c r="X3" s="1"/>
      <c r="Y3" s="1"/>
      <c r="Z3" s="1"/>
    </row>
    <row r="4" spans="1:26" ht="33" customHeight="1" x14ac:dyDescent="0.25">
      <c r="A4" s="1"/>
      <c r="B4" s="1"/>
      <c r="C4" s="18"/>
      <c r="D4" s="1"/>
      <c r="E4" s="1"/>
      <c r="F4" s="1"/>
      <c r="G4" s="1"/>
      <c r="H4" s="1"/>
      <c r="I4" s="1"/>
      <c r="J4" s="1"/>
      <c r="K4" s="1"/>
      <c r="L4" s="1"/>
      <c r="M4" s="1"/>
      <c r="N4" s="1"/>
      <c r="O4" s="1"/>
      <c r="P4" s="1"/>
      <c r="Q4" s="1"/>
      <c r="R4" s="1"/>
      <c r="S4" s="1"/>
      <c r="T4" s="1"/>
      <c r="U4" s="1"/>
      <c r="V4" s="1"/>
      <c r="W4" s="1"/>
      <c r="X4" s="1"/>
      <c r="Y4" s="1"/>
      <c r="Z4" s="1"/>
    </row>
    <row r="5" spans="1:26" ht="18.75" customHeight="1" x14ac:dyDescent="0.25">
      <c r="A5" s="1"/>
      <c r="B5" s="19" t="s">
        <v>18</v>
      </c>
      <c r="C5" s="94" t="s">
        <v>17</v>
      </c>
      <c r="D5" s="91"/>
      <c r="E5" s="1"/>
      <c r="F5" s="1"/>
      <c r="G5" s="1"/>
      <c r="H5" s="1"/>
      <c r="I5" s="1"/>
      <c r="J5" s="1"/>
      <c r="K5" s="1"/>
      <c r="L5" s="1"/>
      <c r="M5" s="1"/>
      <c r="N5" s="1"/>
      <c r="O5" s="1"/>
      <c r="P5" s="1"/>
      <c r="Q5" s="1"/>
      <c r="R5" s="1"/>
      <c r="S5" s="1"/>
      <c r="T5" s="1"/>
      <c r="U5" s="1"/>
      <c r="V5" s="1"/>
      <c r="W5" s="1"/>
      <c r="X5" s="1"/>
      <c r="Y5" s="1"/>
      <c r="Z5" s="1"/>
    </row>
    <row r="6" spans="1:26" ht="18.75" customHeight="1" x14ac:dyDescent="0.25">
      <c r="A6" s="1"/>
      <c r="B6" s="20" t="s">
        <v>19</v>
      </c>
      <c r="C6" s="95"/>
      <c r="D6" s="91"/>
      <c r="E6" s="1"/>
      <c r="F6" s="1"/>
      <c r="G6" s="1"/>
      <c r="H6" s="1"/>
      <c r="I6" s="1"/>
      <c r="J6" s="1"/>
      <c r="K6" s="1"/>
      <c r="L6" s="1"/>
      <c r="M6" s="1"/>
      <c r="N6" s="1"/>
      <c r="O6" s="1"/>
      <c r="P6" s="1"/>
      <c r="Q6" s="1"/>
      <c r="R6" s="1"/>
      <c r="S6" s="1"/>
      <c r="T6" s="1"/>
      <c r="U6" s="1"/>
      <c r="V6" s="1"/>
      <c r="W6" s="1"/>
      <c r="X6" s="1"/>
      <c r="Y6" s="1"/>
      <c r="Z6" s="1"/>
    </row>
    <row r="7" spans="1:26" ht="18.75" x14ac:dyDescent="0.25">
      <c r="A7" s="1"/>
      <c r="B7" s="96" t="s">
        <v>20</v>
      </c>
      <c r="C7" s="90"/>
      <c r="D7" s="91"/>
      <c r="E7" s="1"/>
      <c r="F7" s="1"/>
      <c r="G7" s="1"/>
      <c r="H7" s="1"/>
      <c r="I7" s="1"/>
      <c r="J7" s="1"/>
      <c r="K7" s="1"/>
      <c r="L7" s="1"/>
      <c r="M7" s="1"/>
      <c r="N7" s="1"/>
      <c r="O7" s="1"/>
      <c r="P7" s="1"/>
      <c r="Q7" s="1"/>
      <c r="R7" s="1"/>
      <c r="S7" s="1"/>
      <c r="T7" s="1"/>
      <c r="U7" s="1"/>
      <c r="V7" s="1"/>
      <c r="W7" s="1"/>
      <c r="X7" s="1"/>
      <c r="Y7" s="1"/>
      <c r="Z7" s="1"/>
    </row>
    <row r="8" spans="1:26" ht="18.75" x14ac:dyDescent="0.25">
      <c r="A8" s="1"/>
      <c r="B8" s="97" t="s">
        <v>21</v>
      </c>
      <c r="C8" s="90"/>
      <c r="D8" s="91"/>
      <c r="E8" s="1"/>
      <c r="F8" s="1"/>
      <c r="G8" s="1"/>
      <c r="H8" s="1"/>
      <c r="I8" s="1"/>
      <c r="J8" s="1"/>
      <c r="K8" s="1"/>
      <c r="L8" s="1"/>
      <c r="M8" s="1"/>
      <c r="N8" s="1"/>
      <c r="O8" s="1"/>
      <c r="P8" s="1"/>
      <c r="Q8" s="1"/>
      <c r="R8" s="1"/>
      <c r="S8" s="1"/>
      <c r="T8" s="1"/>
      <c r="U8" s="1"/>
      <c r="V8" s="1"/>
      <c r="W8" s="1"/>
      <c r="X8" s="1"/>
      <c r="Y8" s="1"/>
      <c r="Z8" s="1"/>
    </row>
    <row r="9" spans="1:26" x14ac:dyDescent="0.25">
      <c r="A9" s="1" t="s">
        <v>22</v>
      </c>
      <c r="B9" s="21" t="s">
        <v>23</v>
      </c>
      <c r="C9" s="21" t="s">
        <v>24</v>
      </c>
      <c r="D9" s="21" t="s">
        <v>25</v>
      </c>
      <c r="E9" s="1"/>
      <c r="F9" s="1"/>
      <c r="G9" s="1"/>
      <c r="H9" s="1"/>
      <c r="I9" s="1"/>
      <c r="J9" s="1"/>
      <c r="K9" s="1"/>
      <c r="L9" s="1"/>
      <c r="M9" s="1"/>
      <c r="N9" s="1"/>
      <c r="O9" s="1"/>
      <c r="P9" s="1"/>
      <c r="Q9" s="1"/>
      <c r="R9" s="1"/>
      <c r="S9" s="1"/>
      <c r="T9" s="1"/>
      <c r="U9" s="1"/>
      <c r="V9" s="1"/>
      <c r="W9" s="1"/>
      <c r="X9" s="1"/>
      <c r="Y9" s="1"/>
      <c r="Z9" s="1"/>
    </row>
    <row r="10" spans="1:26" ht="16.5" x14ac:dyDescent="0.25">
      <c r="A10" s="1"/>
      <c r="B10" s="98" t="s">
        <v>26</v>
      </c>
      <c r="C10" s="90"/>
      <c r="D10" s="91"/>
      <c r="E10" s="1"/>
      <c r="F10" s="1"/>
      <c r="G10" s="1"/>
      <c r="H10" s="1"/>
      <c r="I10" s="1"/>
      <c r="J10" s="1"/>
      <c r="K10" s="1"/>
      <c r="L10" s="1"/>
      <c r="M10" s="1"/>
      <c r="N10" s="1"/>
      <c r="O10" s="1"/>
      <c r="P10" s="1"/>
      <c r="Q10" s="1"/>
      <c r="R10" s="1"/>
      <c r="S10" s="1"/>
      <c r="T10" s="1"/>
      <c r="U10" s="1"/>
      <c r="V10" s="1"/>
      <c r="W10" s="1"/>
      <c r="X10" s="1"/>
      <c r="Y10" s="1"/>
      <c r="Z10" s="1"/>
    </row>
    <row r="11" spans="1:26" ht="16.5" x14ac:dyDescent="0.3">
      <c r="A11" s="1"/>
      <c r="B11" s="22" t="s">
        <v>27</v>
      </c>
      <c r="C11" s="23"/>
      <c r="D11" s="24"/>
      <c r="E11" s="1"/>
      <c r="F11" s="1"/>
      <c r="G11" s="1"/>
      <c r="H11" s="1"/>
      <c r="I11" s="1"/>
      <c r="J11" s="1"/>
      <c r="K11" s="1"/>
      <c r="L11" s="1"/>
      <c r="M11" s="1"/>
      <c r="N11" s="1"/>
      <c r="O11" s="1"/>
      <c r="P11" s="1"/>
      <c r="Q11" s="1"/>
      <c r="R11" s="1"/>
      <c r="S11" s="1"/>
      <c r="T11" s="1"/>
      <c r="U11" s="1"/>
      <c r="V11" s="1"/>
      <c r="W11" s="1"/>
      <c r="X11" s="1"/>
      <c r="Y11" s="1"/>
      <c r="Z11" s="1"/>
    </row>
    <row r="12" spans="1:26" ht="16.5" x14ac:dyDescent="0.3">
      <c r="A12" s="1"/>
      <c r="B12" s="22" t="s">
        <v>28</v>
      </c>
      <c r="C12" s="23"/>
      <c r="D12" s="24"/>
      <c r="E12" s="1"/>
      <c r="F12" s="1"/>
      <c r="G12" s="1"/>
      <c r="H12" s="1"/>
      <c r="I12" s="1"/>
      <c r="J12" s="1"/>
      <c r="K12" s="1"/>
      <c r="L12" s="1"/>
      <c r="M12" s="1"/>
      <c r="N12" s="1"/>
      <c r="O12" s="1"/>
      <c r="P12" s="1"/>
      <c r="Q12" s="1"/>
      <c r="R12" s="1"/>
      <c r="S12" s="1"/>
      <c r="T12" s="1"/>
      <c r="U12" s="1"/>
      <c r="V12" s="1"/>
      <c r="W12" s="1"/>
      <c r="X12" s="1"/>
      <c r="Y12" s="1"/>
      <c r="Z12" s="1"/>
    </row>
    <row r="13" spans="1:26" ht="15.75" x14ac:dyDescent="0.25">
      <c r="A13" s="1"/>
      <c r="B13" s="22" t="s">
        <v>29</v>
      </c>
      <c r="C13" s="23"/>
      <c r="D13" s="25"/>
      <c r="E13" s="1"/>
      <c r="F13" s="1"/>
      <c r="G13" s="1"/>
      <c r="H13" s="1"/>
      <c r="I13" s="1"/>
      <c r="J13" s="1"/>
      <c r="K13" s="1"/>
      <c r="L13" s="1"/>
      <c r="M13" s="1"/>
      <c r="N13" s="1"/>
      <c r="O13" s="1"/>
      <c r="P13" s="1"/>
      <c r="Q13" s="1"/>
      <c r="R13" s="1"/>
      <c r="S13" s="1"/>
      <c r="T13" s="1"/>
      <c r="U13" s="1"/>
      <c r="V13" s="1"/>
      <c r="W13" s="1"/>
      <c r="X13" s="1"/>
      <c r="Y13" s="1"/>
      <c r="Z13" s="1"/>
    </row>
    <row r="14" spans="1:26" ht="15.75" x14ac:dyDescent="0.25">
      <c r="A14" s="1"/>
      <c r="B14" s="22" t="s">
        <v>30</v>
      </c>
      <c r="C14" s="23"/>
      <c r="D14" s="25"/>
      <c r="E14" s="1"/>
      <c r="F14" s="1"/>
      <c r="G14" s="1"/>
      <c r="H14" s="1"/>
      <c r="I14" s="1"/>
      <c r="J14" s="1"/>
      <c r="K14" s="1"/>
      <c r="L14" s="1"/>
      <c r="M14" s="1"/>
      <c r="N14" s="1"/>
      <c r="O14" s="1"/>
      <c r="P14" s="1"/>
      <c r="Q14" s="1"/>
      <c r="R14" s="1"/>
      <c r="S14" s="1"/>
      <c r="T14" s="1"/>
      <c r="U14" s="1"/>
      <c r="V14" s="1"/>
      <c r="W14" s="1"/>
      <c r="X14" s="1"/>
      <c r="Y14" s="1"/>
      <c r="Z14" s="1"/>
    </row>
    <row r="15" spans="1:26" ht="15.75" x14ac:dyDescent="0.25">
      <c r="A15" s="1"/>
      <c r="B15" s="22" t="s">
        <v>31</v>
      </c>
      <c r="C15" s="23"/>
      <c r="D15" s="25"/>
      <c r="E15" s="1"/>
      <c r="F15" s="1"/>
      <c r="G15" s="1"/>
      <c r="H15" s="1"/>
      <c r="I15" s="1"/>
      <c r="J15" s="1"/>
      <c r="K15" s="1"/>
      <c r="L15" s="1"/>
      <c r="M15" s="1"/>
      <c r="N15" s="1"/>
      <c r="O15" s="1"/>
      <c r="P15" s="1"/>
      <c r="Q15" s="1"/>
      <c r="R15" s="1"/>
      <c r="S15" s="1"/>
      <c r="T15" s="1"/>
      <c r="U15" s="1"/>
      <c r="V15" s="1"/>
      <c r="W15" s="1"/>
      <c r="X15" s="1"/>
      <c r="Y15" s="1"/>
      <c r="Z15" s="1"/>
    </row>
    <row r="16" spans="1:26" ht="15.75" x14ac:dyDescent="0.25">
      <c r="A16" s="1"/>
      <c r="B16" s="22" t="s">
        <v>32</v>
      </c>
      <c r="C16" s="26"/>
      <c r="D16" s="25"/>
      <c r="E16" s="1"/>
      <c r="F16" s="1"/>
      <c r="G16" s="1"/>
      <c r="H16" s="1"/>
      <c r="I16" s="1"/>
      <c r="J16" s="1"/>
      <c r="K16" s="1"/>
      <c r="L16" s="1"/>
      <c r="M16" s="1"/>
      <c r="N16" s="1"/>
      <c r="O16" s="1"/>
      <c r="P16" s="1"/>
      <c r="Q16" s="1"/>
      <c r="R16" s="1"/>
      <c r="S16" s="1"/>
      <c r="T16" s="1"/>
      <c r="U16" s="1"/>
      <c r="V16" s="1"/>
      <c r="W16" s="1"/>
      <c r="X16" s="1"/>
      <c r="Y16" s="1"/>
      <c r="Z16" s="1"/>
    </row>
    <row r="17" spans="1:26" ht="15.75" x14ac:dyDescent="0.25">
      <c r="A17" s="1"/>
      <c r="B17" s="22" t="s">
        <v>33</v>
      </c>
      <c r="C17" s="26"/>
      <c r="D17" s="25"/>
      <c r="E17" s="1"/>
      <c r="F17" s="1"/>
      <c r="G17" s="1"/>
      <c r="H17" s="1"/>
      <c r="I17" s="1"/>
      <c r="J17" s="1"/>
      <c r="K17" s="1"/>
      <c r="L17" s="1"/>
      <c r="M17" s="1"/>
      <c r="N17" s="1"/>
      <c r="O17" s="1"/>
      <c r="P17" s="1"/>
      <c r="Q17" s="1"/>
      <c r="R17" s="1"/>
      <c r="S17" s="1"/>
      <c r="T17" s="1"/>
      <c r="U17" s="1"/>
      <c r="V17" s="1"/>
      <c r="W17" s="1"/>
      <c r="X17" s="1"/>
      <c r="Y17" s="1"/>
      <c r="Z17" s="1"/>
    </row>
    <row r="18" spans="1:26" ht="16.5" x14ac:dyDescent="0.3">
      <c r="A18" s="1"/>
      <c r="B18" s="27" t="s">
        <v>34</v>
      </c>
      <c r="C18" s="23"/>
      <c r="D18" s="28">
        <f>SUM(D11:D17)</f>
        <v>0</v>
      </c>
      <c r="E18" s="1"/>
      <c r="F18" s="1"/>
      <c r="G18" s="1"/>
      <c r="H18" s="1"/>
      <c r="I18" s="1"/>
      <c r="J18" s="1"/>
      <c r="K18" s="1"/>
      <c r="L18" s="1"/>
      <c r="M18" s="1"/>
      <c r="N18" s="1"/>
      <c r="O18" s="1"/>
      <c r="P18" s="1"/>
      <c r="Q18" s="1"/>
      <c r="R18" s="1"/>
      <c r="S18" s="1"/>
      <c r="T18" s="1"/>
      <c r="U18" s="1"/>
      <c r="V18" s="1"/>
      <c r="W18" s="1"/>
      <c r="X18" s="1"/>
      <c r="Y18" s="1"/>
      <c r="Z18" s="1"/>
    </row>
    <row r="19" spans="1:26" ht="16.5" x14ac:dyDescent="0.3">
      <c r="A19" s="1"/>
      <c r="B19" s="29" t="s">
        <v>35</v>
      </c>
      <c r="C19" s="30">
        <v>0</v>
      </c>
      <c r="D19" s="31"/>
      <c r="E19" s="1"/>
      <c r="F19" s="1"/>
      <c r="G19" s="1"/>
      <c r="H19" s="1"/>
      <c r="I19" s="1"/>
      <c r="J19" s="1"/>
      <c r="K19" s="1"/>
      <c r="L19" s="1"/>
      <c r="M19" s="1"/>
      <c r="N19" s="1"/>
      <c r="O19" s="1"/>
      <c r="P19" s="1"/>
      <c r="Q19" s="1"/>
      <c r="R19" s="1"/>
      <c r="S19" s="1"/>
      <c r="T19" s="1"/>
      <c r="U19" s="1"/>
      <c r="V19" s="1"/>
      <c r="W19" s="1"/>
      <c r="X19" s="1"/>
      <c r="Y19" s="1"/>
      <c r="Z19" s="1"/>
    </row>
    <row r="20" spans="1:26" ht="16.5" x14ac:dyDescent="0.3">
      <c r="A20" s="1"/>
      <c r="B20" s="32" t="s">
        <v>36</v>
      </c>
      <c r="C20" s="33"/>
      <c r="D20" s="34">
        <f>D18+D19</f>
        <v>0</v>
      </c>
      <c r="E20" s="1"/>
      <c r="F20" s="1"/>
      <c r="G20" s="1"/>
      <c r="H20" s="1"/>
      <c r="I20" s="1"/>
      <c r="J20" s="1"/>
      <c r="K20" s="1"/>
      <c r="L20" s="1"/>
      <c r="M20" s="1"/>
      <c r="N20" s="1"/>
      <c r="O20" s="1"/>
      <c r="P20" s="1"/>
      <c r="Q20" s="1"/>
      <c r="R20" s="1"/>
      <c r="S20" s="1"/>
      <c r="T20" s="1"/>
      <c r="U20" s="1"/>
      <c r="V20" s="1"/>
      <c r="W20" s="1"/>
      <c r="X20" s="1"/>
      <c r="Y20" s="1"/>
      <c r="Z20" s="1"/>
    </row>
    <row r="21" spans="1:26" ht="15.75" customHeight="1" x14ac:dyDescent="0.3">
      <c r="A21" s="1"/>
      <c r="B21" s="99" t="s">
        <v>37</v>
      </c>
      <c r="C21" s="90"/>
      <c r="D21" s="91"/>
      <c r="E21" s="1"/>
      <c r="F21" s="1"/>
      <c r="G21" s="1"/>
      <c r="H21" s="1"/>
      <c r="I21" s="1"/>
      <c r="J21" s="1"/>
      <c r="K21" s="1"/>
      <c r="L21" s="1"/>
      <c r="M21" s="1"/>
      <c r="N21" s="1"/>
      <c r="O21" s="1"/>
      <c r="P21" s="1"/>
      <c r="Q21" s="1"/>
      <c r="R21" s="1"/>
      <c r="S21" s="1"/>
      <c r="T21" s="1"/>
      <c r="U21" s="1"/>
      <c r="V21" s="1"/>
      <c r="W21" s="1"/>
      <c r="X21" s="1"/>
      <c r="Y21" s="1"/>
      <c r="Z21" s="1"/>
    </row>
    <row r="22" spans="1:26" ht="15.75" customHeight="1" x14ac:dyDescent="0.3">
      <c r="A22" s="1"/>
      <c r="B22" s="35" t="s">
        <v>38</v>
      </c>
      <c r="C22" s="36"/>
      <c r="D22" s="37"/>
      <c r="E22" s="1"/>
      <c r="F22" s="1"/>
      <c r="G22" s="1"/>
      <c r="H22" s="1"/>
      <c r="I22" s="1"/>
      <c r="J22" s="1"/>
      <c r="K22" s="1"/>
      <c r="L22" s="1"/>
      <c r="M22" s="1"/>
      <c r="N22" s="1"/>
      <c r="O22" s="1"/>
      <c r="P22" s="1"/>
      <c r="Q22" s="1"/>
      <c r="R22" s="1"/>
      <c r="S22" s="1"/>
      <c r="T22" s="1"/>
      <c r="U22" s="1"/>
      <c r="V22" s="1"/>
      <c r="W22" s="1"/>
      <c r="X22" s="1"/>
      <c r="Y22" s="1"/>
      <c r="Z22" s="1"/>
    </row>
    <row r="23" spans="1:26" ht="15.75" customHeight="1" x14ac:dyDescent="0.25">
      <c r="A23" s="1" t="s">
        <v>39</v>
      </c>
      <c r="B23" s="22" t="s">
        <v>40</v>
      </c>
      <c r="C23" s="38">
        <f>VLOOKUP(A23,JUSTIFICATIVA_PERCENTUAIS!A:C,3,0)</f>
        <v>0.2</v>
      </c>
      <c r="D23" s="39">
        <f t="shared" ref="D23:D30" si="0">C23*$D$20</f>
        <v>0</v>
      </c>
      <c r="E23" s="1"/>
      <c r="F23" s="1"/>
      <c r="G23" s="1"/>
      <c r="H23" s="1"/>
      <c r="I23" s="1"/>
      <c r="J23" s="1"/>
      <c r="K23" s="1"/>
      <c r="L23" s="1"/>
      <c r="M23" s="1"/>
      <c r="N23" s="1"/>
      <c r="O23" s="1"/>
      <c r="P23" s="1"/>
      <c r="Q23" s="1"/>
      <c r="R23" s="1"/>
      <c r="S23" s="1"/>
      <c r="T23" s="1"/>
      <c r="U23" s="1"/>
      <c r="V23" s="1"/>
      <c r="W23" s="1"/>
      <c r="X23" s="1"/>
      <c r="Y23" s="1"/>
      <c r="Z23" s="1"/>
    </row>
    <row r="24" spans="1:26" ht="15.75" customHeight="1" x14ac:dyDescent="0.25">
      <c r="A24" s="1" t="s">
        <v>41</v>
      </c>
      <c r="B24" s="22" t="s">
        <v>42</v>
      </c>
      <c r="C24" s="38">
        <f>VLOOKUP(A24,JUSTIFICATIVA_PERCENTUAIS!A:C,3,0)</f>
        <v>1.4999999999999999E-2</v>
      </c>
      <c r="D24" s="39">
        <f t="shared" si="0"/>
        <v>0</v>
      </c>
      <c r="E24" s="1"/>
      <c r="F24" s="1"/>
      <c r="G24" s="1"/>
      <c r="H24" s="1"/>
      <c r="I24" s="1"/>
      <c r="J24" s="1"/>
      <c r="K24" s="1"/>
      <c r="L24" s="1"/>
      <c r="M24" s="1"/>
      <c r="N24" s="1"/>
      <c r="O24" s="1"/>
      <c r="P24" s="1"/>
      <c r="Q24" s="1"/>
      <c r="R24" s="1"/>
      <c r="S24" s="1"/>
      <c r="T24" s="1"/>
      <c r="U24" s="1"/>
      <c r="V24" s="1"/>
      <c r="W24" s="1"/>
      <c r="X24" s="1"/>
      <c r="Y24" s="1"/>
      <c r="Z24" s="1"/>
    </row>
    <row r="25" spans="1:26" ht="15.75" customHeight="1" x14ac:dyDescent="0.25">
      <c r="A25" s="1" t="s">
        <v>43</v>
      </c>
      <c r="B25" s="22" t="s">
        <v>44</v>
      </c>
      <c r="C25" s="38">
        <f>VLOOKUP(A25,JUSTIFICATIVA_PERCENTUAIS!A:C,3,0)</f>
        <v>0.01</v>
      </c>
      <c r="D25" s="39">
        <f t="shared" si="0"/>
        <v>0</v>
      </c>
      <c r="E25" s="1"/>
      <c r="F25" s="1"/>
      <c r="G25" s="1"/>
      <c r="H25" s="1"/>
      <c r="I25" s="1"/>
      <c r="J25" s="1"/>
      <c r="K25" s="1"/>
      <c r="L25" s="1"/>
      <c r="M25" s="1"/>
      <c r="N25" s="1"/>
      <c r="O25" s="1"/>
      <c r="P25" s="1"/>
      <c r="Q25" s="1"/>
      <c r="R25" s="1"/>
      <c r="S25" s="1"/>
      <c r="T25" s="1"/>
      <c r="U25" s="1"/>
      <c r="V25" s="1"/>
      <c r="W25" s="1"/>
      <c r="X25" s="1"/>
      <c r="Y25" s="1"/>
      <c r="Z25" s="1"/>
    </row>
    <row r="26" spans="1:26" ht="15.75" customHeight="1" x14ac:dyDescent="0.25">
      <c r="A26" s="1" t="s">
        <v>45</v>
      </c>
      <c r="B26" s="22" t="s">
        <v>46</v>
      </c>
      <c r="C26" s="38">
        <f>VLOOKUP(A26,JUSTIFICATIVA_PERCENTUAIS!A:C,3,0)</f>
        <v>2E-3</v>
      </c>
      <c r="D26" s="39">
        <f t="shared" si="0"/>
        <v>0</v>
      </c>
      <c r="E26" s="1"/>
      <c r="F26" s="1"/>
      <c r="G26" s="1"/>
      <c r="H26" s="1"/>
      <c r="I26" s="1"/>
      <c r="J26" s="1"/>
      <c r="K26" s="1"/>
      <c r="L26" s="1"/>
      <c r="M26" s="1"/>
      <c r="N26" s="1"/>
      <c r="O26" s="1"/>
      <c r="P26" s="1"/>
      <c r="Q26" s="1"/>
      <c r="R26" s="1"/>
      <c r="S26" s="1"/>
      <c r="T26" s="1"/>
      <c r="U26" s="1"/>
      <c r="V26" s="1"/>
      <c r="W26" s="1"/>
      <c r="X26" s="1"/>
      <c r="Y26" s="1"/>
      <c r="Z26" s="1"/>
    </row>
    <row r="27" spans="1:26" ht="15.75" customHeight="1" x14ac:dyDescent="0.25">
      <c r="A27" s="1" t="s">
        <v>47</v>
      </c>
      <c r="B27" s="22" t="s">
        <v>48</v>
      </c>
      <c r="C27" s="38">
        <f>VLOOKUP(A27,JUSTIFICATIVA_PERCENTUAIS!A:C,3,0)</f>
        <v>2.5000000000000001E-2</v>
      </c>
      <c r="D27" s="39">
        <f t="shared" si="0"/>
        <v>0</v>
      </c>
      <c r="E27" s="1"/>
      <c r="F27" s="1"/>
      <c r="G27" s="1" t="s">
        <v>49</v>
      </c>
      <c r="H27" s="1"/>
      <c r="I27" s="1"/>
      <c r="J27" s="1"/>
      <c r="K27" s="1"/>
      <c r="L27" s="1"/>
      <c r="M27" s="1"/>
      <c r="N27" s="1"/>
      <c r="O27" s="1"/>
      <c r="P27" s="1"/>
      <c r="Q27" s="1"/>
      <c r="R27" s="1"/>
      <c r="S27" s="1"/>
      <c r="T27" s="1"/>
      <c r="U27" s="1"/>
      <c r="V27" s="1"/>
      <c r="W27" s="1"/>
      <c r="X27" s="1"/>
      <c r="Y27" s="1"/>
      <c r="Z27" s="1"/>
    </row>
    <row r="28" spans="1:26" ht="15.75" customHeight="1" x14ac:dyDescent="0.25">
      <c r="A28" s="1" t="s">
        <v>50</v>
      </c>
      <c r="B28" s="22" t="s">
        <v>51</v>
      </c>
      <c r="C28" s="38">
        <f>VLOOKUP(A28,JUSTIFICATIVA_PERCENTUAIS!A:C,3,0)</f>
        <v>0.08</v>
      </c>
      <c r="D28" s="39">
        <f t="shared" si="0"/>
        <v>0</v>
      </c>
      <c r="E28" s="1"/>
      <c r="F28" s="1"/>
      <c r="G28" s="1"/>
      <c r="H28" s="1"/>
      <c r="I28" s="1"/>
      <c r="J28" s="1"/>
      <c r="K28" s="1"/>
      <c r="L28" s="1"/>
      <c r="M28" s="1"/>
      <c r="N28" s="1"/>
      <c r="O28" s="1"/>
      <c r="P28" s="1"/>
      <c r="Q28" s="1"/>
      <c r="R28" s="1"/>
      <c r="S28" s="1"/>
      <c r="T28" s="1"/>
      <c r="U28" s="1"/>
      <c r="V28" s="1"/>
      <c r="W28" s="1"/>
      <c r="X28" s="1"/>
      <c r="Y28" s="1"/>
      <c r="Z28" s="1"/>
    </row>
    <row r="29" spans="1:26" ht="27" customHeight="1" x14ac:dyDescent="0.25">
      <c r="A29" s="1" t="s">
        <v>52</v>
      </c>
      <c r="B29" s="40" t="s">
        <v>53</v>
      </c>
      <c r="C29" s="38">
        <f>VLOOKUP(A29,JUSTIFICATIVA_PERCENTUAIS!A:C,3,0)</f>
        <v>0.03</v>
      </c>
      <c r="D29" s="39">
        <f t="shared" si="0"/>
        <v>0</v>
      </c>
      <c r="E29" s="1"/>
      <c r="F29" s="1"/>
      <c r="G29" s="1"/>
      <c r="H29" s="1"/>
      <c r="I29" s="1"/>
      <c r="J29" s="1"/>
      <c r="K29" s="1"/>
      <c r="L29" s="1"/>
      <c r="M29" s="1"/>
      <c r="N29" s="1"/>
      <c r="O29" s="1"/>
      <c r="P29" s="1"/>
      <c r="Q29" s="1"/>
      <c r="R29" s="1"/>
      <c r="S29" s="1"/>
      <c r="T29" s="1"/>
      <c r="U29" s="1"/>
      <c r="V29" s="1"/>
      <c r="W29" s="1"/>
      <c r="X29" s="1"/>
      <c r="Y29" s="1"/>
      <c r="Z29" s="1"/>
    </row>
    <row r="30" spans="1:26" ht="15.75" customHeight="1" x14ac:dyDescent="0.25">
      <c r="A30" s="1" t="s">
        <v>54</v>
      </c>
      <c r="B30" s="22" t="s">
        <v>55</v>
      </c>
      <c r="C30" s="38">
        <f>VLOOKUP(A30,JUSTIFICATIVA_PERCENTUAIS!A:C,3,0)</f>
        <v>6.0000000000000001E-3</v>
      </c>
      <c r="D30" s="39">
        <f t="shared" si="0"/>
        <v>0</v>
      </c>
      <c r="E30" s="1"/>
      <c r="F30" s="1"/>
      <c r="G30" s="1"/>
      <c r="H30" s="1"/>
      <c r="I30" s="1"/>
      <c r="J30" s="1"/>
      <c r="K30" s="1"/>
      <c r="L30" s="1"/>
      <c r="M30" s="1"/>
      <c r="N30" s="1"/>
      <c r="O30" s="1"/>
      <c r="P30" s="1"/>
      <c r="Q30" s="1"/>
      <c r="R30" s="1"/>
      <c r="S30" s="1"/>
      <c r="T30" s="1"/>
      <c r="U30" s="1"/>
      <c r="V30" s="1"/>
      <c r="W30" s="1"/>
      <c r="X30" s="1"/>
      <c r="Y30" s="1"/>
      <c r="Z30" s="1"/>
    </row>
    <row r="31" spans="1:26" ht="15.75" customHeight="1" x14ac:dyDescent="0.3">
      <c r="A31" s="1"/>
      <c r="B31" s="41" t="s">
        <v>56</v>
      </c>
      <c r="C31" s="42">
        <f t="shared" ref="C31:D31" si="1">SUM(C23:C30)</f>
        <v>0.3680000000000001</v>
      </c>
      <c r="D31" s="43">
        <f t="shared" si="1"/>
        <v>0</v>
      </c>
      <c r="E31" s="1"/>
      <c r="F31" s="1"/>
      <c r="G31" s="1"/>
      <c r="H31" s="1"/>
      <c r="I31" s="1"/>
      <c r="J31" s="1"/>
      <c r="K31" s="1"/>
      <c r="L31" s="1"/>
      <c r="M31" s="1"/>
      <c r="N31" s="1"/>
      <c r="O31" s="1"/>
      <c r="P31" s="1"/>
      <c r="Q31" s="1"/>
      <c r="R31" s="1"/>
      <c r="S31" s="1"/>
      <c r="T31" s="1"/>
      <c r="U31" s="1"/>
      <c r="V31" s="1"/>
      <c r="W31" s="1"/>
      <c r="X31" s="1"/>
      <c r="Y31" s="1"/>
      <c r="Z31" s="1"/>
    </row>
    <row r="32" spans="1:26" ht="15.75" customHeight="1" x14ac:dyDescent="0.3">
      <c r="A32" s="44"/>
      <c r="B32" s="35" t="s">
        <v>57</v>
      </c>
      <c r="C32" s="45"/>
      <c r="D32" s="39"/>
      <c r="E32" s="44"/>
      <c r="F32" s="44"/>
      <c r="G32" s="44"/>
      <c r="H32" s="44"/>
      <c r="I32" s="44"/>
      <c r="J32" s="44"/>
      <c r="K32" s="44"/>
      <c r="L32" s="44"/>
      <c r="M32" s="44"/>
      <c r="N32" s="44"/>
      <c r="O32" s="44"/>
      <c r="P32" s="44"/>
      <c r="Q32" s="44"/>
      <c r="R32" s="44"/>
      <c r="S32" s="44"/>
      <c r="T32" s="44"/>
      <c r="U32" s="44"/>
      <c r="V32" s="44"/>
      <c r="W32" s="44"/>
      <c r="X32" s="44"/>
      <c r="Y32" s="44"/>
      <c r="Z32" s="44"/>
    </row>
    <row r="33" spans="1:26" ht="15.75" customHeight="1" x14ac:dyDescent="0.25">
      <c r="A33" s="1" t="s">
        <v>58</v>
      </c>
      <c r="B33" s="22" t="s">
        <v>59</v>
      </c>
      <c r="C33" s="38">
        <f>VLOOKUP(A33,JUSTIFICATIVA_PERCENTUAIS!A:C,3,0)</f>
        <v>0.1111111111111111</v>
      </c>
      <c r="D33" s="39">
        <f t="shared" ref="D33:D39" si="2">C33*$D$20</f>
        <v>0</v>
      </c>
      <c r="E33" s="1"/>
      <c r="F33" s="1"/>
      <c r="G33" s="1"/>
      <c r="H33" s="1"/>
      <c r="I33" s="1"/>
      <c r="J33" s="1"/>
      <c r="K33" s="1"/>
      <c r="L33" s="1"/>
      <c r="M33" s="1"/>
      <c r="N33" s="1"/>
      <c r="O33" s="1"/>
      <c r="P33" s="1"/>
      <c r="Q33" s="1"/>
      <c r="R33" s="1"/>
      <c r="S33" s="1"/>
      <c r="T33" s="1"/>
      <c r="U33" s="1"/>
      <c r="V33" s="1"/>
      <c r="W33" s="1"/>
      <c r="X33" s="1"/>
      <c r="Y33" s="1"/>
      <c r="Z33" s="1"/>
    </row>
    <row r="34" spans="1:26" ht="15.75" customHeight="1" x14ac:dyDescent="0.25">
      <c r="A34" s="1" t="s">
        <v>60</v>
      </c>
      <c r="B34" s="22" t="s">
        <v>61</v>
      </c>
      <c r="C34" s="38">
        <f>VLOOKUP(A34,JUSTIFICATIVA_PERCENTUAIS!A:C,3,0)</f>
        <v>1.3888888888888888E-2</v>
      </c>
      <c r="D34" s="39">
        <f t="shared" si="2"/>
        <v>0</v>
      </c>
      <c r="E34" s="1"/>
      <c r="F34" s="1"/>
      <c r="G34" s="1"/>
      <c r="H34" s="1"/>
      <c r="I34" s="1"/>
      <c r="J34" s="1"/>
      <c r="K34" s="1"/>
      <c r="L34" s="1"/>
      <c r="M34" s="1"/>
      <c r="N34" s="1"/>
      <c r="O34" s="1"/>
      <c r="P34" s="1"/>
      <c r="Q34" s="1"/>
      <c r="R34" s="1"/>
      <c r="S34" s="1"/>
      <c r="T34" s="1"/>
      <c r="U34" s="1"/>
      <c r="V34" s="1"/>
      <c r="W34" s="1"/>
      <c r="X34" s="1"/>
      <c r="Y34" s="1"/>
      <c r="Z34" s="1"/>
    </row>
    <row r="35" spans="1:26" ht="15.75" customHeight="1" x14ac:dyDescent="0.25">
      <c r="A35" s="1" t="s">
        <v>62</v>
      </c>
      <c r="B35" s="22" t="s">
        <v>63</v>
      </c>
      <c r="C35" s="38">
        <f>VLOOKUP(A35,JUSTIFICATIVA_PERCENTUAIS!A:C,3,0)</f>
        <v>2.0833333333333332E-4</v>
      </c>
      <c r="D35" s="39">
        <f t="shared" si="2"/>
        <v>0</v>
      </c>
      <c r="E35" s="1"/>
      <c r="F35" s="1"/>
      <c r="G35" s="1"/>
      <c r="H35" s="1"/>
      <c r="I35" s="1"/>
      <c r="J35" s="1"/>
      <c r="K35" s="1"/>
      <c r="L35" s="1"/>
      <c r="M35" s="1"/>
      <c r="N35" s="1"/>
      <c r="O35" s="1"/>
      <c r="P35" s="1"/>
      <c r="Q35" s="1"/>
      <c r="R35" s="1"/>
      <c r="S35" s="1"/>
      <c r="T35" s="1"/>
      <c r="U35" s="1"/>
      <c r="V35" s="1"/>
      <c r="W35" s="1"/>
      <c r="X35" s="1"/>
      <c r="Y35" s="1"/>
      <c r="Z35" s="1"/>
    </row>
    <row r="36" spans="1:26" ht="15.75" customHeight="1" x14ac:dyDescent="0.25">
      <c r="A36" s="1" t="s">
        <v>64</v>
      </c>
      <c r="B36" s="22" t="s">
        <v>65</v>
      </c>
      <c r="C36" s="38">
        <f>VLOOKUP(A36,JUSTIFICATIVA_PERCENTUAIS!A:C,3,0)</f>
        <v>2.7777777777777779E-3</v>
      </c>
      <c r="D36" s="39">
        <f t="shared" si="2"/>
        <v>0</v>
      </c>
      <c r="E36" s="1"/>
      <c r="F36" s="1"/>
      <c r="G36" s="1"/>
      <c r="H36" s="1"/>
      <c r="I36" s="1"/>
      <c r="J36" s="1"/>
      <c r="K36" s="1"/>
      <c r="L36" s="1"/>
      <c r="M36" s="1"/>
      <c r="N36" s="1"/>
      <c r="O36" s="1"/>
      <c r="P36" s="1"/>
      <c r="Q36" s="1"/>
      <c r="R36" s="1"/>
      <c r="S36" s="1"/>
      <c r="T36" s="1"/>
      <c r="U36" s="1"/>
      <c r="V36" s="1"/>
      <c r="W36" s="1"/>
      <c r="X36" s="1"/>
      <c r="Y36" s="1"/>
      <c r="Z36" s="1"/>
    </row>
    <row r="37" spans="1:26" ht="15.75" customHeight="1" x14ac:dyDescent="0.25">
      <c r="A37" s="1" t="s">
        <v>66</v>
      </c>
      <c r="B37" s="22" t="s">
        <v>67</v>
      </c>
      <c r="C37" s="38">
        <f>VLOOKUP(A37,JUSTIFICATIVA_PERCENTUAIS!A:C,3,0)</f>
        <v>3.2499999999999999E-4</v>
      </c>
      <c r="D37" s="39">
        <f t="shared" si="2"/>
        <v>0</v>
      </c>
      <c r="E37" s="1"/>
      <c r="F37" s="1"/>
      <c r="G37" s="1"/>
      <c r="H37" s="1"/>
      <c r="I37" s="1"/>
      <c r="J37" s="1"/>
      <c r="K37" s="1"/>
      <c r="L37" s="1"/>
      <c r="M37" s="1"/>
      <c r="N37" s="1"/>
      <c r="O37" s="1"/>
      <c r="P37" s="1"/>
      <c r="Q37" s="1"/>
      <c r="R37" s="1"/>
      <c r="S37" s="1"/>
      <c r="T37" s="1"/>
      <c r="U37" s="1"/>
      <c r="V37" s="1"/>
      <c r="W37" s="1"/>
      <c r="X37" s="1"/>
      <c r="Y37" s="1"/>
      <c r="Z37" s="1"/>
    </row>
    <row r="38" spans="1:26" ht="15.75" customHeight="1" x14ac:dyDescent="0.25">
      <c r="A38" s="1" t="s">
        <v>68</v>
      </c>
      <c r="B38" s="22" t="s">
        <v>69</v>
      </c>
      <c r="C38" s="38">
        <f>VLOOKUP(A38,JUSTIFICATIVA_PERCENTUAIS!A:C,3,0)</f>
        <v>1.9444444444444445E-2</v>
      </c>
      <c r="D38" s="39">
        <f t="shared" si="2"/>
        <v>0</v>
      </c>
      <c r="E38" s="1"/>
      <c r="F38" s="1"/>
      <c r="G38" s="1"/>
      <c r="H38" s="1"/>
      <c r="I38" s="1"/>
      <c r="J38" s="1"/>
      <c r="K38" s="1"/>
      <c r="L38" s="1"/>
      <c r="M38" s="1"/>
      <c r="N38" s="1"/>
      <c r="O38" s="1"/>
      <c r="P38" s="1"/>
      <c r="Q38" s="1"/>
      <c r="R38" s="1"/>
      <c r="S38" s="1"/>
      <c r="T38" s="1"/>
      <c r="U38" s="1"/>
      <c r="V38" s="1"/>
      <c r="W38" s="1"/>
      <c r="X38" s="1"/>
      <c r="Y38" s="1"/>
      <c r="Z38" s="1"/>
    </row>
    <row r="39" spans="1:26" ht="15.75" customHeight="1" x14ac:dyDescent="0.25">
      <c r="A39" s="1" t="s">
        <v>70</v>
      </c>
      <c r="B39" s="22" t="s">
        <v>71</v>
      </c>
      <c r="C39" s="38">
        <f>VLOOKUP(A39,JUSTIFICATIVA_PERCENTUAIS!A:C,3,0)</f>
        <v>8.3333333333333329E-2</v>
      </c>
      <c r="D39" s="39">
        <f t="shared" si="2"/>
        <v>0</v>
      </c>
      <c r="E39" s="1"/>
      <c r="F39" s="1"/>
      <c r="G39" s="1"/>
      <c r="H39" s="1"/>
      <c r="I39" s="1"/>
      <c r="J39" s="1"/>
      <c r="K39" s="1"/>
      <c r="L39" s="1"/>
      <c r="M39" s="1"/>
      <c r="N39" s="1"/>
      <c r="O39" s="1"/>
      <c r="P39" s="1"/>
      <c r="Q39" s="1"/>
      <c r="R39" s="1"/>
      <c r="S39" s="1"/>
      <c r="T39" s="1"/>
      <c r="U39" s="1"/>
      <c r="V39" s="1"/>
      <c r="W39" s="1"/>
      <c r="X39" s="1"/>
      <c r="Y39" s="1"/>
      <c r="Z39" s="1"/>
    </row>
    <row r="40" spans="1:26" ht="15.75" customHeight="1" x14ac:dyDescent="0.3">
      <c r="A40" s="1"/>
      <c r="B40" s="41" t="s">
        <v>72</v>
      </c>
      <c r="C40" s="42">
        <f t="shared" ref="C40:D40" si="3">SUM(C33:C39)</f>
        <v>0.23108888888888884</v>
      </c>
      <c r="D40" s="43">
        <f t="shared" si="3"/>
        <v>0</v>
      </c>
      <c r="E40" s="1"/>
      <c r="F40" s="1"/>
      <c r="G40" s="1"/>
      <c r="H40" s="1"/>
      <c r="I40" s="1"/>
      <c r="J40" s="1"/>
      <c r="K40" s="1"/>
      <c r="L40" s="1"/>
      <c r="M40" s="1"/>
      <c r="N40" s="1"/>
      <c r="O40" s="1"/>
      <c r="P40" s="1"/>
      <c r="Q40" s="1"/>
      <c r="R40" s="1"/>
      <c r="S40" s="1"/>
      <c r="T40" s="1"/>
      <c r="U40" s="1"/>
      <c r="V40" s="1"/>
      <c r="W40" s="1"/>
      <c r="X40" s="1"/>
      <c r="Y40" s="1"/>
      <c r="Z40" s="1"/>
    </row>
    <row r="41" spans="1:26" ht="15.75" customHeight="1" x14ac:dyDescent="0.3">
      <c r="A41" s="1"/>
      <c r="B41" s="35" t="s">
        <v>73</v>
      </c>
      <c r="C41" s="36"/>
      <c r="D41" s="39"/>
      <c r="E41" s="1"/>
      <c r="F41" s="1"/>
      <c r="G41" s="1"/>
      <c r="H41" s="1"/>
      <c r="I41" s="1"/>
      <c r="J41" s="1"/>
      <c r="K41" s="1"/>
      <c r="L41" s="1"/>
      <c r="M41" s="1"/>
      <c r="N41" s="1"/>
      <c r="O41" s="1"/>
      <c r="P41" s="1"/>
      <c r="Q41" s="1"/>
      <c r="R41" s="1"/>
      <c r="S41" s="1"/>
      <c r="T41" s="1"/>
      <c r="U41" s="1"/>
      <c r="V41" s="1"/>
      <c r="W41" s="1"/>
      <c r="X41" s="1"/>
      <c r="Y41" s="1"/>
      <c r="Z41" s="1"/>
    </row>
    <row r="42" spans="1:26" ht="15.75" customHeight="1" x14ac:dyDescent="0.25">
      <c r="A42" s="1" t="s">
        <v>74</v>
      </c>
      <c r="B42" s="22" t="s">
        <v>75</v>
      </c>
      <c r="C42" s="38">
        <f>VLOOKUP(A42,JUSTIFICATIVA_PERCENTUAIS!A:C,3,0)</f>
        <v>4.4999999999999997E-3</v>
      </c>
      <c r="D42" s="39">
        <f t="shared" ref="D42:D44" si="4">C42*$D$20</f>
        <v>0</v>
      </c>
      <c r="E42" s="1"/>
      <c r="F42" s="1"/>
      <c r="G42" s="1"/>
      <c r="H42" s="1"/>
      <c r="I42" s="1"/>
      <c r="J42" s="1"/>
      <c r="K42" s="1"/>
      <c r="L42" s="1"/>
      <c r="M42" s="1"/>
      <c r="N42" s="1"/>
      <c r="O42" s="1"/>
      <c r="P42" s="1"/>
      <c r="Q42" s="1"/>
      <c r="R42" s="1"/>
      <c r="S42" s="1"/>
      <c r="T42" s="1"/>
      <c r="U42" s="1"/>
      <c r="V42" s="1"/>
      <c r="W42" s="1"/>
      <c r="X42" s="1"/>
      <c r="Y42" s="1"/>
      <c r="Z42" s="1"/>
    </row>
    <row r="43" spans="1:26" ht="15.75" customHeight="1" x14ac:dyDescent="0.25">
      <c r="A43" s="1" t="s">
        <v>76</v>
      </c>
      <c r="B43" s="22" t="s">
        <v>77</v>
      </c>
      <c r="C43" s="38">
        <f>VLOOKUP(A43,JUSTIFICATIVA_PERCENTUAIS!A:C,3,0)</f>
        <v>8.3333333333333328E-4</v>
      </c>
      <c r="D43" s="39">
        <f t="shared" si="4"/>
        <v>0</v>
      </c>
      <c r="E43" s="1"/>
      <c r="F43" s="1"/>
      <c r="G43" s="1"/>
      <c r="H43" s="1"/>
      <c r="I43" s="1"/>
      <c r="J43" s="1"/>
      <c r="K43" s="1"/>
      <c r="L43" s="1"/>
      <c r="M43" s="1"/>
      <c r="N43" s="1"/>
      <c r="O43" s="1"/>
      <c r="P43" s="1"/>
      <c r="Q43" s="1"/>
      <c r="R43" s="1"/>
      <c r="S43" s="1"/>
      <c r="T43" s="1"/>
      <c r="U43" s="1"/>
      <c r="V43" s="1"/>
      <c r="W43" s="1"/>
      <c r="X43" s="1"/>
      <c r="Y43" s="1"/>
      <c r="Z43" s="1"/>
    </row>
    <row r="44" spans="1:26" ht="34.5" customHeight="1" x14ac:dyDescent="0.25">
      <c r="A44" s="1" t="s">
        <v>78</v>
      </c>
      <c r="B44" s="40" t="s">
        <v>79</v>
      </c>
      <c r="C44" s="38">
        <f>VLOOKUP(A44,JUSTIFICATIVA_PERCENTUAIS!A:C,3,0)</f>
        <v>3.2000000000000001E-2</v>
      </c>
      <c r="D44" s="39">
        <f t="shared" si="4"/>
        <v>0</v>
      </c>
      <c r="E44" s="1"/>
      <c r="F44" s="1"/>
      <c r="G44" s="1"/>
      <c r="H44" s="1"/>
      <c r="I44" s="1"/>
      <c r="J44" s="1"/>
      <c r="K44" s="1"/>
      <c r="L44" s="1"/>
      <c r="M44" s="1"/>
      <c r="N44" s="1"/>
      <c r="O44" s="1"/>
      <c r="P44" s="1"/>
      <c r="Q44" s="1"/>
      <c r="R44" s="1"/>
      <c r="S44" s="1"/>
      <c r="T44" s="1"/>
      <c r="U44" s="1"/>
      <c r="V44" s="1"/>
      <c r="W44" s="1"/>
      <c r="X44" s="1"/>
      <c r="Y44" s="1"/>
      <c r="Z44" s="1"/>
    </row>
    <row r="45" spans="1:26" ht="15.75" customHeight="1" x14ac:dyDescent="0.3">
      <c r="A45" s="1"/>
      <c r="B45" s="41" t="s">
        <v>80</v>
      </c>
      <c r="C45" s="42">
        <f t="shared" ref="C45:D45" si="5">SUM(C42:C44)</f>
        <v>3.7333333333333336E-2</v>
      </c>
      <c r="D45" s="43">
        <f t="shared" si="5"/>
        <v>0</v>
      </c>
      <c r="E45" s="1"/>
      <c r="F45" s="1"/>
      <c r="G45" s="1"/>
      <c r="H45" s="1"/>
      <c r="I45" s="1"/>
      <c r="J45" s="1"/>
      <c r="K45" s="1"/>
      <c r="L45" s="1"/>
      <c r="M45" s="1"/>
      <c r="N45" s="1"/>
      <c r="O45" s="1"/>
      <c r="P45" s="1"/>
      <c r="Q45" s="1"/>
      <c r="R45" s="1"/>
      <c r="S45" s="1"/>
      <c r="T45" s="1"/>
      <c r="U45" s="1"/>
      <c r="V45" s="1"/>
      <c r="W45" s="1"/>
      <c r="X45" s="1"/>
      <c r="Y45" s="1"/>
      <c r="Z45" s="1"/>
    </row>
    <row r="46" spans="1:26" ht="15.75" customHeight="1" x14ac:dyDescent="0.3">
      <c r="A46" s="1"/>
      <c r="B46" s="46" t="s">
        <v>81</v>
      </c>
      <c r="C46" s="47"/>
      <c r="D46" s="48"/>
      <c r="E46" s="1"/>
      <c r="F46" s="1"/>
      <c r="G46" s="1"/>
      <c r="H46" s="1"/>
      <c r="I46" s="1"/>
      <c r="J46" s="1"/>
      <c r="K46" s="1"/>
      <c r="L46" s="1"/>
      <c r="M46" s="1"/>
      <c r="N46" s="1"/>
      <c r="O46" s="1"/>
      <c r="P46" s="1"/>
      <c r="Q46" s="1"/>
      <c r="R46" s="1"/>
      <c r="S46" s="1"/>
      <c r="T46" s="1"/>
      <c r="U46" s="1"/>
      <c r="V46" s="1"/>
      <c r="W46" s="1"/>
      <c r="X46" s="1"/>
      <c r="Y46" s="1"/>
      <c r="Z46" s="1"/>
    </row>
    <row r="47" spans="1:26" ht="15.75" customHeight="1" x14ac:dyDescent="0.25">
      <c r="A47" s="1" t="s">
        <v>82</v>
      </c>
      <c r="B47" s="49" t="s">
        <v>83</v>
      </c>
      <c r="C47" s="38">
        <f>VLOOKUP(A47,JUSTIFICATIVA_PERCENTUAIS!A:C,3,0)</f>
        <v>8.5040711111111125E-2</v>
      </c>
      <c r="D47" s="39">
        <f>C47*$D$20</f>
        <v>0</v>
      </c>
      <c r="E47" s="1"/>
      <c r="F47" s="1"/>
      <c r="G47" s="1"/>
      <c r="H47" s="1"/>
      <c r="I47" s="1"/>
      <c r="J47" s="1"/>
      <c r="K47" s="1"/>
      <c r="L47" s="1"/>
      <c r="M47" s="1"/>
      <c r="N47" s="1"/>
      <c r="O47" s="1"/>
      <c r="P47" s="1"/>
      <c r="Q47" s="1"/>
      <c r="R47" s="1"/>
      <c r="S47" s="1"/>
      <c r="T47" s="1"/>
      <c r="U47" s="1"/>
      <c r="V47" s="1"/>
      <c r="W47" s="1"/>
      <c r="X47" s="1"/>
      <c r="Y47" s="1"/>
      <c r="Z47" s="1"/>
    </row>
    <row r="48" spans="1:26" ht="15.75" customHeight="1" x14ac:dyDescent="0.3">
      <c r="A48" s="1"/>
      <c r="B48" s="41" t="s">
        <v>84</v>
      </c>
      <c r="C48" s="42">
        <f t="shared" ref="C48:D48" si="6">SUM(C47)</f>
        <v>8.5040711111111125E-2</v>
      </c>
      <c r="D48" s="43">
        <f t="shared" si="6"/>
        <v>0</v>
      </c>
      <c r="E48" s="1"/>
      <c r="F48" s="1"/>
      <c r="G48" s="1"/>
      <c r="H48" s="1"/>
      <c r="I48" s="1"/>
      <c r="J48" s="1"/>
      <c r="K48" s="1"/>
      <c r="L48" s="1"/>
      <c r="M48" s="1"/>
      <c r="N48" s="1"/>
      <c r="O48" s="1"/>
      <c r="P48" s="1"/>
      <c r="Q48" s="1"/>
      <c r="R48" s="1"/>
      <c r="S48" s="1"/>
      <c r="T48" s="1"/>
      <c r="U48" s="1"/>
      <c r="V48" s="1"/>
      <c r="W48" s="1"/>
      <c r="X48" s="1"/>
      <c r="Y48" s="1"/>
      <c r="Z48" s="1"/>
    </row>
    <row r="49" spans="1:26" ht="15.75" customHeight="1" x14ac:dyDescent="0.3">
      <c r="A49" s="1"/>
      <c r="B49" s="27" t="s">
        <v>85</v>
      </c>
      <c r="C49" s="50">
        <f>C31+C40+C45+C48</f>
        <v>0.72146293333333344</v>
      </c>
      <c r="D49" s="39">
        <f>C49*$D$20</f>
        <v>0</v>
      </c>
      <c r="E49" s="51"/>
      <c r="F49" s="1"/>
      <c r="G49" s="1"/>
      <c r="H49" s="1"/>
      <c r="I49" s="1"/>
      <c r="J49" s="1"/>
      <c r="K49" s="1"/>
      <c r="L49" s="1"/>
      <c r="M49" s="1"/>
      <c r="N49" s="1"/>
      <c r="O49" s="1"/>
      <c r="P49" s="1"/>
      <c r="Q49" s="1"/>
      <c r="R49" s="1"/>
      <c r="S49" s="1"/>
      <c r="T49" s="1"/>
      <c r="U49" s="1"/>
      <c r="V49" s="1"/>
      <c r="W49" s="1"/>
      <c r="X49" s="1"/>
      <c r="Y49" s="1"/>
      <c r="Z49" s="1"/>
    </row>
    <row r="50" spans="1:26" ht="15.75" customHeight="1" x14ac:dyDescent="0.3">
      <c r="A50" s="1"/>
      <c r="B50" s="27" t="s">
        <v>86</v>
      </c>
      <c r="C50" s="52"/>
      <c r="D50" s="53">
        <f>D49+D18</f>
        <v>0</v>
      </c>
      <c r="E50" s="1"/>
      <c r="F50" s="1"/>
      <c r="G50" s="1"/>
      <c r="H50" s="1"/>
      <c r="I50" s="1"/>
      <c r="J50" s="1"/>
      <c r="K50" s="1"/>
      <c r="L50" s="1"/>
      <c r="M50" s="1"/>
      <c r="N50" s="1"/>
      <c r="O50" s="1"/>
      <c r="P50" s="1"/>
      <c r="Q50" s="1"/>
      <c r="R50" s="1"/>
      <c r="S50" s="1"/>
      <c r="T50" s="1"/>
      <c r="U50" s="1"/>
      <c r="V50" s="1"/>
      <c r="W50" s="1"/>
      <c r="X50" s="1"/>
      <c r="Y50" s="1"/>
      <c r="Z50" s="1"/>
    </row>
    <row r="51" spans="1:26" ht="15.75" customHeight="1" x14ac:dyDescent="0.3">
      <c r="A51" s="1"/>
      <c r="B51" s="92" t="s">
        <v>87</v>
      </c>
      <c r="C51" s="90"/>
      <c r="D51" s="91"/>
      <c r="E51" s="1"/>
      <c r="F51" s="1"/>
      <c r="G51" s="1"/>
      <c r="H51" s="1"/>
      <c r="I51" s="1"/>
      <c r="J51" s="1"/>
      <c r="K51" s="1"/>
      <c r="L51" s="1"/>
      <c r="M51" s="1"/>
      <c r="N51" s="1"/>
      <c r="O51" s="1"/>
      <c r="P51" s="1"/>
      <c r="Q51" s="1"/>
      <c r="R51" s="1"/>
      <c r="S51" s="1"/>
      <c r="T51" s="1"/>
      <c r="U51" s="1"/>
      <c r="V51" s="1"/>
      <c r="W51" s="1"/>
      <c r="X51" s="1"/>
      <c r="Y51" s="1"/>
      <c r="Z51" s="1"/>
    </row>
    <row r="52" spans="1:26" ht="15.75" customHeight="1" x14ac:dyDescent="0.25">
      <c r="A52" s="1"/>
      <c r="B52" s="54" t="s">
        <v>88</v>
      </c>
      <c r="C52" s="52"/>
      <c r="D52" s="55"/>
      <c r="E52" s="1"/>
      <c r="F52" s="1"/>
      <c r="G52" s="1"/>
      <c r="H52" s="1"/>
      <c r="I52" s="1"/>
      <c r="J52" s="1"/>
      <c r="K52" s="1"/>
      <c r="L52" s="1"/>
      <c r="M52" s="1"/>
      <c r="N52" s="1"/>
      <c r="O52" s="1"/>
      <c r="P52" s="1"/>
      <c r="Q52" s="1"/>
      <c r="R52" s="1"/>
      <c r="S52" s="1"/>
      <c r="T52" s="1"/>
      <c r="U52" s="1"/>
      <c r="V52" s="1"/>
      <c r="W52" s="1"/>
      <c r="X52" s="1"/>
      <c r="Y52" s="1"/>
      <c r="Z52" s="1"/>
    </row>
    <row r="53" spans="1:26" ht="15.75" customHeight="1" x14ac:dyDescent="0.25">
      <c r="A53" s="1"/>
      <c r="B53" s="40" t="s">
        <v>89</v>
      </c>
      <c r="C53" s="52"/>
      <c r="D53" s="56"/>
      <c r="E53" s="1"/>
      <c r="F53" s="1"/>
      <c r="G53" s="1"/>
      <c r="H53" s="1"/>
      <c r="I53" s="1"/>
      <c r="J53" s="1"/>
      <c r="K53" s="1"/>
      <c r="L53" s="1"/>
      <c r="M53" s="1"/>
      <c r="N53" s="1"/>
      <c r="O53" s="1"/>
      <c r="P53" s="1"/>
      <c r="Q53" s="1"/>
      <c r="R53" s="1"/>
      <c r="S53" s="1"/>
      <c r="T53" s="1"/>
      <c r="U53" s="1"/>
      <c r="V53" s="1"/>
      <c r="W53" s="1"/>
      <c r="X53" s="1"/>
      <c r="Y53" s="1"/>
      <c r="Z53" s="1"/>
    </row>
    <row r="54" spans="1:26" ht="15.75" customHeight="1" x14ac:dyDescent="0.25">
      <c r="A54" s="1"/>
      <c r="B54" s="22" t="s">
        <v>90</v>
      </c>
      <c r="C54" s="52"/>
      <c r="D54" s="57"/>
      <c r="E54" s="1"/>
      <c r="F54" s="1"/>
      <c r="G54" s="1"/>
      <c r="H54" s="1"/>
      <c r="I54" s="1"/>
      <c r="J54" s="1"/>
      <c r="K54" s="1"/>
      <c r="L54" s="1"/>
      <c r="M54" s="1"/>
      <c r="N54" s="1"/>
      <c r="O54" s="1"/>
      <c r="P54" s="1"/>
      <c r="Q54" s="1"/>
      <c r="R54" s="1"/>
      <c r="S54" s="1"/>
      <c r="T54" s="1"/>
      <c r="U54" s="1"/>
      <c r="V54" s="1"/>
      <c r="W54" s="1"/>
      <c r="X54" s="1"/>
      <c r="Y54" s="1"/>
      <c r="Z54" s="1"/>
    </row>
    <row r="55" spans="1:26" ht="15.75" customHeight="1" x14ac:dyDescent="0.25">
      <c r="A55" s="1"/>
      <c r="B55" s="22" t="s">
        <v>91</v>
      </c>
      <c r="C55" s="52"/>
      <c r="D55" s="55"/>
      <c r="E55" s="1"/>
      <c r="F55" s="1"/>
      <c r="G55" s="1"/>
      <c r="H55" s="1"/>
      <c r="I55" s="1"/>
      <c r="J55" s="1"/>
      <c r="K55" s="1"/>
      <c r="L55" s="1"/>
      <c r="M55" s="1"/>
      <c r="N55" s="1"/>
      <c r="O55" s="1"/>
      <c r="P55" s="1"/>
      <c r="Q55" s="1"/>
      <c r="R55" s="1"/>
      <c r="S55" s="1"/>
      <c r="T55" s="1"/>
      <c r="U55" s="1"/>
      <c r="V55" s="1"/>
      <c r="W55" s="1"/>
      <c r="X55" s="1"/>
      <c r="Y55" s="1"/>
      <c r="Z55" s="1"/>
    </row>
    <row r="56" spans="1:26" ht="15.75" customHeight="1" x14ac:dyDescent="0.25">
      <c r="A56" s="1"/>
      <c r="B56" s="22" t="s">
        <v>92</v>
      </c>
      <c r="C56" s="52"/>
      <c r="D56" s="55"/>
      <c r="E56" s="1"/>
      <c r="F56" s="1"/>
      <c r="G56" s="1"/>
      <c r="H56" s="1"/>
      <c r="I56" s="1"/>
      <c r="J56" s="1"/>
      <c r="K56" s="1"/>
      <c r="L56" s="1"/>
      <c r="M56" s="1"/>
      <c r="N56" s="1"/>
      <c r="O56" s="1"/>
      <c r="P56" s="1"/>
      <c r="Q56" s="1"/>
      <c r="R56" s="1"/>
      <c r="S56" s="1"/>
      <c r="T56" s="1"/>
      <c r="U56" s="1"/>
      <c r="V56" s="1"/>
      <c r="W56" s="1"/>
      <c r="X56" s="1"/>
      <c r="Y56" s="1"/>
      <c r="Z56" s="1"/>
    </row>
    <row r="57" spans="1:26" ht="15.75" customHeight="1" x14ac:dyDescent="0.3">
      <c r="A57" s="1"/>
      <c r="B57" s="22" t="s">
        <v>93</v>
      </c>
      <c r="C57" s="52"/>
      <c r="D57" s="58"/>
      <c r="E57" s="1"/>
      <c r="F57" s="1"/>
      <c r="G57" s="1"/>
      <c r="H57" s="1"/>
      <c r="I57" s="1"/>
      <c r="J57" s="1"/>
      <c r="K57" s="1"/>
      <c r="L57" s="1"/>
      <c r="M57" s="1"/>
      <c r="N57" s="1"/>
      <c r="O57" s="1"/>
      <c r="P57" s="1"/>
      <c r="Q57" s="1"/>
      <c r="R57" s="1"/>
      <c r="S57" s="1"/>
      <c r="T57" s="1"/>
      <c r="U57" s="1"/>
      <c r="V57" s="1"/>
      <c r="W57" s="1"/>
      <c r="X57" s="1"/>
      <c r="Y57" s="1"/>
      <c r="Z57" s="1"/>
    </row>
    <row r="58" spans="1:26" ht="15.75" customHeight="1" x14ac:dyDescent="0.3">
      <c r="A58" s="1"/>
      <c r="B58" s="22" t="s">
        <v>94</v>
      </c>
      <c r="C58" s="52"/>
      <c r="D58" s="58"/>
      <c r="E58" s="1"/>
      <c r="F58" s="1"/>
      <c r="G58" s="1"/>
      <c r="H58" s="1"/>
      <c r="I58" s="1"/>
      <c r="J58" s="1"/>
      <c r="K58" s="1"/>
      <c r="L58" s="1"/>
      <c r="M58" s="1"/>
      <c r="N58" s="1"/>
      <c r="O58" s="1"/>
      <c r="P58" s="1"/>
      <c r="Q58" s="1"/>
      <c r="R58" s="1"/>
      <c r="S58" s="1"/>
      <c r="T58" s="1"/>
      <c r="U58" s="1"/>
      <c r="V58" s="1"/>
      <c r="W58" s="1"/>
      <c r="X58" s="1"/>
      <c r="Y58" s="1"/>
      <c r="Z58" s="1"/>
    </row>
    <row r="59" spans="1:26" ht="26.25" customHeight="1" x14ac:dyDescent="0.25">
      <c r="A59" s="1"/>
      <c r="B59" s="40" t="s">
        <v>95</v>
      </c>
      <c r="C59" s="52"/>
      <c r="D59" s="55"/>
      <c r="E59" s="1"/>
      <c r="F59" s="1"/>
      <c r="G59" s="1"/>
      <c r="H59" s="1"/>
      <c r="I59" s="1"/>
      <c r="J59" s="1"/>
      <c r="K59" s="1"/>
      <c r="L59" s="1"/>
      <c r="M59" s="1"/>
      <c r="N59" s="1"/>
      <c r="O59" s="1"/>
      <c r="P59" s="1"/>
      <c r="Q59" s="1"/>
      <c r="R59" s="1"/>
      <c r="S59" s="1"/>
      <c r="T59" s="1"/>
      <c r="U59" s="1"/>
      <c r="V59" s="1"/>
      <c r="W59" s="1"/>
      <c r="X59" s="1"/>
      <c r="Y59" s="1"/>
      <c r="Z59" s="1"/>
    </row>
    <row r="60" spans="1:26" ht="15.75" customHeight="1" x14ac:dyDescent="0.3">
      <c r="A60" s="1"/>
      <c r="B60" s="59" t="s">
        <v>96</v>
      </c>
      <c r="C60" s="52"/>
      <c r="D60" s="60">
        <f>SUM(D52:D59)</f>
        <v>0</v>
      </c>
      <c r="E60" s="1"/>
      <c r="F60" s="1"/>
      <c r="G60" s="1"/>
      <c r="H60" s="1"/>
      <c r="I60" s="1"/>
      <c r="J60" s="1"/>
      <c r="K60" s="1"/>
      <c r="L60" s="1"/>
      <c r="M60" s="1"/>
      <c r="N60" s="1"/>
      <c r="O60" s="1"/>
      <c r="P60" s="1"/>
      <c r="Q60" s="1"/>
      <c r="R60" s="1"/>
      <c r="S60" s="1"/>
      <c r="T60" s="1"/>
      <c r="U60" s="1"/>
      <c r="V60" s="1"/>
      <c r="W60" s="1"/>
      <c r="X60" s="1"/>
      <c r="Y60" s="1"/>
      <c r="Z60" s="1"/>
    </row>
    <row r="61" spans="1:26" ht="15.75" customHeight="1" x14ac:dyDescent="0.25">
      <c r="A61" s="1"/>
      <c r="B61" s="61" t="s">
        <v>97</v>
      </c>
      <c r="C61" s="26">
        <v>0</v>
      </c>
      <c r="D61" s="62">
        <f>C61*$D$60</f>
        <v>0</v>
      </c>
      <c r="E61" s="1"/>
      <c r="F61" s="1"/>
      <c r="G61" s="1"/>
      <c r="H61" s="1"/>
      <c r="I61" s="1"/>
      <c r="J61" s="1"/>
      <c r="K61" s="1"/>
      <c r="L61" s="1"/>
      <c r="M61" s="1"/>
      <c r="N61" s="1"/>
      <c r="O61" s="1"/>
      <c r="P61" s="1"/>
      <c r="Q61" s="1"/>
      <c r="R61" s="1"/>
      <c r="S61" s="1"/>
      <c r="T61" s="1"/>
      <c r="U61" s="1"/>
      <c r="V61" s="1"/>
      <c r="W61" s="1"/>
      <c r="X61" s="1"/>
      <c r="Y61" s="1"/>
      <c r="Z61" s="1"/>
    </row>
    <row r="62" spans="1:26" ht="15.75" customHeight="1" x14ac:dyDescent="0.3">
      <c r="A62" s="1"/>
      <c r="B62" s="59" t="s">
        <v>98</v>
      </c>
      <c r="C62" s="63"/>
      <c r="D62" s="60">
        <f>SUM(D60:D61)</f>
        <v>0</v>
      </c>
      <c r="E62" s="1"/>
      <c r="F62" s="1"/>
      <c r="G62" s="1"/>
      <c r="H62" s="1"/>
      <c r="I62" s="1"/>
      <c r="J62" s="1"/>
      <c r="K62" s="1"/>
      <c r="L62" s="1"/>
      <c r="M62" s="1"/>
      <c r="N62" s="1"/>
      <c r="O62" s="1"/>
      <c r="P62" s="1"/>
      <c r="Q62" s="1"/>
      <c r="R62" s="1"/>
      <c r="S62" s="1"/>
      <c r="T62" s="1"/>
      <c r="U62" s="1"/>
      <c r="V62" s="1"/>
      <c r="W62" s="1"/>
      <c r="X62" s="1"/>
      <c r="Y62" s="1"/>
      <c r="Z62" s="1"/>
    </row>
    <row r="63" spans="1:26" ht="15.75" customHeight="1" x14ac:dyDescent="0.3">
      <c r="A63" s="1"/>
      <c r="B63" s="92" t="s">
        <v>99</v>
      </c>
      <c r="C63" s="90"/>
      <c r="D63" s="91"/>
      <c r="E63" s="1"/>
      <c r="F63" s="1"/>
      <c r="G63" s="1"/>
      <c r="H63" s="1"/>
      <c r="I63" s="1"/>
      <c r="J63" s="1"/>
      <c r="K63" s="1"/>
      <c r="L63" s="1"/>
      <c r="M63" s="1"/>
      <c r="N63" s="1"/>
      <c r="O63" s="1"/>
      <c r="P63" s="1"/>
      <c r="Q63" s="1"/>
      <c r="R63" s="1"/>
      <c r="S63" s="1"/>
      <c r="T63" s="1"/>
      <c r="U63" s="1"/>
      <c r="V63" s="1"/>
      <c r="W63" s="1"/>
      <c r="X63" s="1"/>
      <c r="Y63" s="1"/>
      <c r="Z63" s="1"/>
    </row>
    <row r="64" spans="1:26" ht="15.75" customHeight="1" x14ac:dyDescent="0.25">
      <c r="A64" s="1"/>
      <c r="B64" s="49" t="s">
        <v>100</v>
      </c>
      <c r="C64" s="64">
        <v>0</v>
      </c>
      <c r="D64" s="65">
        <f t="shared" ref="D64:D65" si="7">C64*($D$50+$D$62)</f>
        <v>0</v>
      </c>
      <c r="E64" s="1"/>
      <c r="F64" s="1"/>
      <c r="G64" s="1"/>
      <c r="H64" s="1"/>
      <c r="I64" s="1"/>
      <c r="J64" s="1"/>
      <c r="K64" s="1"/>
      <c r="L64" s="1"/>
      <c r="M64" s="1"/>
      <c r="N64" s="1"/>
      <c r="O64" s="1"/>
      <c r="P64" s="1"/>
      <c r="Q64" s="1"/>
      <c r="R64" s="1"/>
      <c r="S64" s="1"/>
      <c r="T64" s="1"/>
      <c r="U64" s="1"/>
      <c r="V64" s="1"/>
      <c r="W64" s="1"/>
      <c r="X64" s="1"/>
      <c r="Y64" s="1"/>
      <c r="Z64" s="1"/>
    </row>
    <row r="65" spans="1:26" ht="15.75" customHeight="1" x14ac:dyDescent="0.25">
      <c r="A65" s="1"/>
      <c r="B65" s="66" t="s">
        <v>101</v>
      </c>
      <c r="C65" s="64">
        <v>0</v>
      </c>
      <c r="D65" s="65">
        <f t="shared" si="7"/>
        <v>0</v>
      </c>
      <c r="E65" s="1"/>
      <c r="F65" s="1"/>
      <c r="G65" s="1"/>
      <c r="H65" s="1"/>
      <c r="I65" s="1"/>
      <c r="J65" s="1"/>
      <c r="K65" s="1"/>
      <c r="L65" s="1"/>
      <c r="M65" s="1"/>
      <c r="N65" s="1"/>
      <c r="O65" s="1"/>
      <c r="P65" s="1"/>
      <c r="Q65" s="1"/>
      <c r="R65" s="1"/>
      <c r="S65" s="1"/>
      <c r="T65" s="1"/>
      <c r="U65" s="1"/>
      <c r="V65" s="1"/>
      <c r="W65" s="1"/>
      <c r="X65" s="1"/>
      <c r="Y65" s="1"/>
      <c r="Z65" s="1"/>
    </row>
    <row r="66" spans="1:26" ht="15.75" customHeight="1" x14ac:dyDescent="0.3">
      <c r="A66" s="1"/>
      <c r="B66" s="27" t="s">
        <v>102</v>
      </c>
      <c r="C66" s="50">
        <f t="shared" ref="C66:D66" si="8">SUM(C64:C65)</f>
        <v>0</v>
      </c>
      <c r="D66" s="67">
        <f t="shared" si="8"/>
        <v>0</v>
      </c>
      <c r="E66" s="68"/>
      <c r="F66" s="1"/>
      <c r="G66" s="1"/>
      <c r="H66" s="1"/>
      <c r="I66" s="1"/>
      <c r="J66" s="1"/>
      <c r="K66" s="1"/>
      <c r="L66" s="1"/>
      <c r="M66" s="1"/>
      <c r="N66" s="1"/>
      <c r="O66" s="1"/>
      <c r="P66" s="1"/>
      <c r="Q66" s="1"/>
      <c r="R66" s="1"/>
      <c r="S66" s="1"/>
      <c r="T66" s="1"/>
      <c r="U66" s="1"/>
      <c r="V66" s="1"/>
      <c r="W66" s="1"/>
      <c r="X66" s="1"/>
      <c r="Y66" s="1"/>
      <c r="Z66" s="1"/>
    </row>
    <row r="67" spans="1:26" ht="30.75" customHeight="1" x14ac:dyDescent="0.25">
      <c r="A67" s="1"/>
      <c r="B67" s="93" t="s">
        <v>103</v>
      </c>
      <c r="C67" s="90"/>
      <c r="D67" s="91"/>
      <c r="E67" s="1"/>
      <c r="F67" s="1"/>
      <c r="G67" s="1"/>
      <c r="H67" s="1"/>
      <c r="I67" s="1"/>
      <c r="J67" s="1"/>
      <c r="K67" s="1"/>
      <c r="L67" s="1"/>
      <c r="M67" s="1"/>
      <c r="N67" s="1"/>
      <c r="O67" s="1"/>
      <c r="P67" s="1"/>
      <c r="Q67" s="1"/>
      <c r="R67" s="1"/>
      <c r="S67" s="1"/>
      <c r="T67" s="1"/>
      <c r="U67" s="1"/>
      <c r="V67" s="1"/>
      <c r="W67" s="1"/>
      <c r="X67" s="1"/>
      <c r="Y67" s="1"/>
      <c r="Z67" s="1"/>
    </row>
    <row r="68" spans="1:26" ht="15.75" customHeight="1" x14ac:dyDescent="0.3">
      <c r="A68" s="1"/>
      <c r="B68" s="66" t="s">
        <v>104</v>
      </c>
      <c r="C68" s="69">
        <v>0.05</v>
      </c>
      <c r="D68" s="70"/>
      <c r="E68" s="1"/>
      <c r="F68" s="1"/>
      <c r="G68" s="1"/>
      <c r="H68" s="1"/>
      <c r="I68" s="1"/>
      <c r="J68" s="1"/>
      <c r="K68" s="1"/>
      <c r="L68" s="1"/>
      <c r="M68" s="1"/>
      <c r="N68" s="1"/>
      <c r="O68" s="1"/>
      <c r="P68" s="1"/>
      <c r="Q68" s="1"/>
      <c r="R68" s="1"/>
      <c r="S68" s="1"/>
      <c r="T68" s="1"/>
      <c r="U68" s="1"/>
      <c r="V68" s="1"/>
      <c r="W68" s="1"/>
      <c r="X68" s="1"/>
      <c r="Y68" s="1"/>
      <c r="Z68" s="1"/>
    </row>
    <row r="69" spans="1:26" ht="15.75" customHeight="1" x14ac:dyDescent="0.25">
      <c r="A69" s="1"/>
      <c r="B69" s="66" t="s">
        <v>105</v>
      </c>
      <c r="C69" s="71">
        <v>0.03</v>
      </c>
      <c r="D69" s="70"/>
      <c r="E69" s="1"/>
      <c r="F69" s="1"/>
      <c r="G69" s="1"/>
      <c r="H69" s="1"/>
      <c r="I69" s="1"/>
      <c r="J69" s="1"/>
      <c r="K69" s="1"/>
      <c r="L69" s="1"/>
      <c r="M69" s="1"/>
      <c r="N69" s="1"/>
      <c r="O69" s="1"/>
      <c r="P69" s="1"/>
      <c r="Q69" s="1"/>
      <c r="R69" s="1"/>
      <c r="S69" s="1"/>
      <c r="T69" s="1"/>
      <c r="U69" s="1"/>
      <c r="V69" s="1"/>
      <c r="W69" s="1"/>
      <c r="X69" s="1"/>
      <c r="Y69" s="1"/>
      <c r="Z69" s="1"/>
    </row>
    <row r="70" spans="1:26" ht="15.75" customHeight="1" x14ac:dyDescent="0.25">
      <c r="A70" s="1"/>
      <c r="B70" s="66" t="s">
        <v>106</v>
      </c>
      <c r="C70" s="71">
        <v>6.4999999999999997E-3</v>
      </c>
      <c r="D70" s="70"/>
      <c r="E70" s="1"/>
      <c r="F70" s="1"/>
      <c r="G70" s="1"/>
      <c r="H70" s="1"/>
      <c r="I70" s="1"/>
      <c r="J70" s="1"/>
      <c r="K70" s="1"/>
      <c r="L70" s="1"/>
      <c r="M70" s="1"/>
      <c r="N70" s="1"/>
      <c r="O70" s="1"/>
      <c r="P70" s="1"/>
      <c r="Q70" s="1"/>
      <c r="R70" s="1"/>
      <c r="S70" s="1"/>
      <c r="T70" s="1"/>
      <c r="U70" s="1"/>
      <c r="V70" s="1"/>
      <c r="W70" s="1"/>
      <c r="X70" s="1"/>
      <c r="Y70" s="1"/>
      <c r="Z70" s="1"/>
    </row>
    <row r="71" spans="1:26" ht="15.75" customHeight="1" x14ac:dyDescent="0.25">
      <c r="A71" s="1"/>
      <c r="B71" s="66" t="s">
        <v>107</v>
      </c>
      <c r="C71" s="72">
        <f>SUM(C68:C70)</f>
        <v>8.6500000000000007E-2</v>
      </c>
      <c r="D71" s="73"/>
      <c r="E71" s="1"/>
      <c r="F71" s="1"/>
      <c r="G71" s="1"/>
      <c r="H71" s="1"/>
      <c r="I71" s="1"/>
      <c r="J71" s="1"/>
      <c r="K71" s="1"/>
      <c r="L71" s="1"/>
      <c r="M71" s="1"/>
      <c r="N71" s="1"/>
      <c r="O71" s="1"/>
      <c r="P71" s="1"/>
      <c r="Q71" s="1"/>
      <c r="R71" s="1"/>
      <c r="S71" s="1"/>
      <c r="T71" s="1"/>
      <c r="U71" s="1"/>
      <c r="V71" s="1"/>
      <c r="W71" s="1"/>
      <c r="X71" s="1"/>
      <c r="Y71" s="1"/>
      <c r="Z71" s="1"/>
    </row>
    <row r="72" spans="1:26" ht="15.75" customHeight="1" x14ac:dyDescent="0.25">
      <c r="A72" s="1"/>
      <c r="B72" s="49" t="s">
        <v>108</v>
      </c>
      <c r="C72" s="74"/>
      <c r="D72" s="75">
        <f>D50+D62+D66</f>
        <v>0</v>
      </c>
      <c r="E72" s="1"/>
      <c r="F72" s="1"/>
      <c r="G72" s="1"/>
      <c r="H72" s="1"/>
      <c r="I72" s="1"/>
      <c r="J72" s="1"/>
      <c r="K72" s="1"/>
      <c r="L72" s="1"/>
      <c r="M72" s="1"/>
      <c r="N72" s="1"/>
      <c r="O72" s="1"/>
      <c r="P72" s="1"/>
      <c r="Q72" s="1"/>
      <c r="R72" s="1"/>
      <c r="S72" s="1"/>
      <c r="T72" s="1"/>
      <c r="U72" s="1"/>
      <c r="V72" s="1"/>
      <c r="W72" s="1"/>
      <c r="X72" s="1"/>
      <c r="Y72" s="1"/>
      <c r="Z72" s="1"/>
    </row>
    <row r="73" spans="1:26" ht="15.75" customHeight="1" x14ac:dyDescent="0.3">
      <c r="A73" s="1"/>
      <c r="B73" s="66" t="s">
        <v>109</v>
      </c>
      <c r="C73" s="76"/>
      <c r="D73" s="75">
        <f>D72/(1-C71)</f>
        <v>0</v>
      </c>
      <c r="E73" s="1"/>
      <c r="F73" s="1"/>
      <c r="G73" s="1"/>
      <c r="H73" s="1"/>
      <c r="I73" s="1"/>
      <c r="J73" s="1"/>
      <c r="K73" s="1"/>
      <c r="L73" s="1"/>
      <c r="M73" s="1"/>
      <c r="N73" s="1"/>
      <c r="O73" s="1"/>
      <c r="P73" s="1"/>
      <c r="Q73" s="1"/>
      <c r="R73" s="1"/>
      <c r="S73" s="1"/>
      <c r="T73" s="1"/>
      <c r="U73" s="1"/>
      <c r="V73" s="1"/>
      <c r="W73" s="1"/>
      <c r="X73" s="1"/>
      <c r="Y73" s="1"/>
      <c r="Z73" s="1"/>
    </row>
    <row r="74" spans="1:26" ht="15.75" customHeight="1" x14ac:dyDescent="0.3">
      <c r="A74" s="1"/>
      <c r="B74" s="77" t="s">
        <v>110</v>
      </c>
      <c r="C74" s="76"/>
      <c r="D74" s="75">
        <f>D73-D72</f>
        <v>0</v>
      </c>
      <c r="E74" s="1"/>
      <c r="F74" s="1"/>
      <c r="G74" s="1"/>
      <c r="H74" s="1"/>
      <c r="I74" s="1"/>
      <c r="J74" s="1"/>
      <c r="K74" s="1"/>
      <c r="L74" s="1"/>
      <c r="M74" s="1"/>
      <c r="N74" s="1"/>
      <c r="O74" s="1"/>
      <c r="P74" s="1"/>
      <c r="Q74" s="1"/>
      <c r="R74" s="1"/>
      <c r="S74" s="1"/>
      <c r="T74" s="1"/>
      <c r="U74" s="1"/>
      <c r="V74" s="1"/>
      <c r="W74" s="1"/>
      <c r="X74" s="1"/>
      <c r="Y74" s="1"/>
      <c r="Z74" s="1"/>
    </row>
    <row r="75" spans="1:26" ht="15.75" customHeight="1" x14ac:dyDescent="0.3">
      <c r="A75" s="1"/>
      <c r="B75" s="78" t="s">
        <v>111</v>
      </c>
      <c r="C75" s="79"/>
      <c r="D75" s="80">
        <f>D50+D62+D66+D74</f>
        <v>0</v>
      </c>
      <c r="E75" s="1"/>
      <c r="F75" s="1"/>
      <c r="G75" s="1"/>
      <c r="H75" s="1"/>
      <c r="I75" s="1"/>
      <c r="J75" s="1"/>
      <c r="K75" s="1"/>
      <c r="L75" s="1"/>
      <c r="M75" s="1"/>
      <c r="N75" s="1"/>
      <c r="O75" s="1"/>
      <c r="P75" s="1"/>
      <c r="Q75" s="1"/>
      <c r="R75" s="1"/>
      <c r="S75" s="1"/>
      <c r="T75" s="1"/>
      <c r="U75" s="1"/>
      <c r="V75" s="1"/>
      <c r="W75" s="1"/>
      <c r="X75" s="1"/>
      <c r="Y75" s="1"/>
      <c r="Z75" s="1"/>
    </row>
    <row r="76" spans="1:26" ht="15.75" customHeight="1" x14ac:dyDescent="0.25">
      <c r="A76" s="1"/>
      <c r="B76" s="1"/>
      <c r="C76" s="18"/>
      <c r="D76" s="1"/>
      <c r="E76" s="1"/>
      <c r="F76" s="1"/>
      <c r="G76" s="1"/>
      <c r="H76" s="1"/>
      <c r="I76" s="1"/>
      <c r="J76" s="1"/>
      <c r="K76" s="1"/>
      <c r="L76" s="1"/>
      <c r="M76" s="1"/>
      <c r="N76" s="1"/>
      <c r="O76" s="1"/>
      <c r="P76" s="1"/>
      <c r="Q76" s="1"/>
      <c r="R76" s="1"/>
      <c r="S76" s="1"/>
      <c r="T76" s="1"/>
      <c r="U76" s="1"/>
      <c r="V76" s="1"/>
      <c r="W76" s="1"/>
      <c r="X76" s="1"/>
      <c r="Y76" s="1"/>
      <c r="Z76" s="1"/>
    </row>
    <row r="77" spans="1:26" ht="15.75" customHeight="1" x14ac:dyDescent="0.25">
      <c r="A77" s="1"/>
      <c r="B77" s="1" t="s">
        <v>112</v>
      </c>
      <c r="C77" s="18"/>
      <c r="D77" s="1"/>
      <c r="E77" s="1"/>
      <c r="F77" s="1"/>
      <c r="G77" s="1"/>
      <c r="H77" s="1"/>
      <c r="I77" s="1"/>
      <c r="J77" s="1"/>
      <c r="K77" s="1"/>
      <c r="L77" s="1"/>
      <c r="M77" s="1"/>
      <c r="N77" s="1"/>
      <c r="O77" s="1"/>
      <c r="P77" s="1"/>
      <c r="Q77" s="1"/>
      <c r="R77" s="1"/>
      <c r="S77" s="1"/>
      <c r="T77" s="1"/>
      <c r="U77" s="1"/>
      <c r="V77" s="1"/>
      <c r="W77" s="1"/>
      <c r="X77" s="1"/>
      <c r="Y77" s="1"/>
      <c r="Z77" s="1"/>
    </row>
    <row r="78" spans="1:26" ht="15.75" customHeight="1" x14ac:dyDescent="0.25">
      <c r="A78" s="1"/>
      <c r="B78" s="1" t="s">
        <v>113</v>
      </c>
      <c r="C78" s="18"/>
      <c r="D78" s="1"/>
      <c r="E78" s="1"/>
      <c r="F78" s="1"/>
      <c r="G78" s="1"/>
      <c r="H78" s="1"/>
      <c r="I78" s="1"/>
      <c r="J78" s="1"/>
      <c r="K78" s="1"/>
      <c r="L78" s="1"/>
      <c r="M78" s="1"/>
      <c r="N78" s="1"/>
      <c r="O78" s="1"/>
      <c r="P78" s="1"/>
      <c r="Q78" s="1"/>
      <c r="R78" s="1"/>
      <c r="S78" s="1"/>
      <c r="T78" s="1"/>
      <c r="U78" s="1"/>
      <c r="V78" s="1"/>
      <c r="W78" s="1"/>
      <c r="X78" s="1"/>
      <c r="Y78" s="1"/>
      <c r="Z78" s="1"/>
    </row>
    <row r="79" spans="1:26" ht="15.75" customHeight="1" x14ac:dyDescent="0.25">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5.75" customHeight="1" x14ac:dyDescent="0.25">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5.75" customHeight="1" x14ac:dyDescent="0.25">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5.75" customHeight="1" x14ac:dyDescent="0.25">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5.75" customHeight="1" x14ac:dyDescent="0.25">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5.75" customHeight="1" x14ac:dyDescent="0.25">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5.75" customHeight="1" x14ac:dyDescent="0.25">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5.75" customHeight="1" x14ac:dyDescent="0.25">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5.75" customHeight="1" x14ac:dyDescent="0.25">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5.75" customHeight="1" x14ac:dyDescent="0.25">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5.75" customHeight="1" x14ac:dyDescent="0.25">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5.75" customHeight="1" x14ac:dyDescent="0.25">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5.75" customHeight="1" x14ac:dyDescent="0.25">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5.75" customHeight="1" x14ac:dyDescent="0.25">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5.75" customHeight="1" x14ac:dyDescent="0.25">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5.75" customHeight="1" x14ac:dyDescent="0.25">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5.75" customHeight="1" x14ac:dyDescent="0.25">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5.75" customHeight="1" x14ac:dyDescent="0.25">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5.75" customHeight="1" x14ac:dyDescent="0.25">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5.75" customHeight="1" x14ac:dyDescent="0.25">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5.75" customHeight="1" x14ac:dyDescent="0.25">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5.75" customHeight="1"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2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x14ac:dyDescent="0.2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x14ac:dyDescent="0.2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x14ac:dyDescent="0.2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x14ac:dyDescent="0.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x14ac:dyDescent="0.2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x14ac:dyDescent="0.2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x14ac:dyDescent="0.2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x14ac:dyDescent="0.2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x14ac:dyDescent="0.2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x14ac:dyDescent="0.2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x14ac:dyDescent="0.2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x14ac:dyDescent="0.2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x14ac:dyDescent="0.2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x14ac:dyDescent="0.2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x14ac:dyDescent="0.2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x14ac:dyDescent="0.2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x14ac:dyDescent="0.2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x14ac:dyDescent="0.2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x14ac:dyDescent="0.2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x14ac:dyDescent="0.2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x14ac:dyDescent="0.2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x14ac:dyDescent="0.2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x14ac:dyDescent="0.2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x14ac:dyDescent="0.2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x14ac:dyDescent="0.2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x14ac:dyDescent="0.2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x14ac:dyDescent="0.2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x14ac:dyDescent="0.2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x14ac:dyDescent="0.2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x14ac:dyDescent="0.2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x14ac:dyDescent="0.2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x14ac:dyDescent="0.2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x14ac:dyDescent="0.2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x14ac:dyDescent="0.2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x14ac:dyDescent="0.2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x14ac:dyDescent="0.2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x14ac:dyDescent="0.2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x14ac:dyDescent="0.2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x14ac:dyDescent="0.2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x14ac:dyDescent="0.2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x14ac:dyDescent="0.2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x14ac:dyDescent="0.2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x14ac:dyDescent="0.2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x14ac:dyDescent="0.2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x14ac:dyDescent="0.2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x14ac:dyDescent="0.2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x14ac:dyDescent="0.2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x14ac:dyDescent="0.2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x14ac:dyDescent="0.2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x14ac:dyDescent="0.2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x14ac:dyDescent="0.2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x14ac:dyDescent="0.2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x14ac:dyDescent="0.2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x14ac:dyDescent="0.2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x14ac:dyDescent="0.2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x14ac:dyDescent="0.2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x14ac:dyDescent="0.2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x14ac:dyDescent="0.2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x14ac:dyDescent="0.2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x14ac:dyDescent="0.2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x14ac:dyDescent="0.2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x14ac:dyDescent="0.2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x14ac:dyDescent="0.2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x14ac:dyDescent="0.2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x14ac:dyDescent="0.2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x14ac:dyDescent="0.2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x14ac:dyDescent="0.2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x14ac:dyDescent="0.2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x14ac:dyDescent="0.2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x14ac:dyDescent="0.2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x14ac:dyDescent="0.2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x14ac:dyDescent="0.2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x14ac:dyDescent="0.2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x14ac:dyDescent="0.2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x14ac:dyDescent="0.2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x14ac:dyDescent="0.2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x14ac:dyDescent="0.2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x14ac:dyDescent="0.2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x14ac:dyDescent="0.2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x14ac:dyDescent="0.2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x14ac:dyDescent="0.2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x14ac:dyDescent="0.2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x14ac:dyDescent="0.2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x14ac:dyDescent="0.2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x14ac:dyDescent="0.2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x14ac:dyDescent="0.2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x14ac:dyDescent="0.2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x14ac:dyDescent="0.2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x14ac:dyDescent="0.2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x14ac:dyDescent="0.2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x14ac:dyDescent="0.2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x14ac:dyDescent="0.2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x14ac:dyDescent="0.2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x14ac:dyDescent="0.2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x14ac:dyDescent="0.2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x14ac:dyDescent="0.2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x14ac:dyDescent="0.2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x14ac:dyDescent="0.2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x14ac:dyDescent="0.2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x14ac:dyDescent="0.2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x14ac:dyDescent="0.2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x14ac:dyDescent="0.2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x14ac:dyDescent="0.2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x14ac:dyDescent="0.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x14ac:dyDescent="0.2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x14ac:dyDescent="0.2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x14ac:dyDescent="0.2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x14ac:dyDescent="0.2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x14ac:dyDescent="0.2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x14ac:dyDescent="0.2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x14ac:dyDescent="0.2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x14ac:dyDescent="0.2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x14ac:dyDescent="0.2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x14ac:dyDescent="0.2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x14ac:dyDescent="0.2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x14ac:dyDescent="0.2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x14ac:dyDescent="0.2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x14ac:dyDescent="0.2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x14ac:dyDescent="0.2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x14ac:dyDescent="0.2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x14ac:dyDescent="0.2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x14ac:dyDescent="0.2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x14ac:dyDescent="0.2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x14ac:dyDescent="0.2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x14ac:dyDescent="0.2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x14ac:dyDescent="0.2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x14ac:dyDescent="0.2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x14ac:dyDescent="0.2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x14ac:dyDescent="0.2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x14ac:dyDescent="0.2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x14ac:dyDescent="0.2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x14ac:dyDescent="0.2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x14ac:dyDescent="0.2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x14ac:dyDescent="0.2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x14ac:dyDescent="0.2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x14ac:dyDescent="0.2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x14ac:dyDescent="0.2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x14ac:dyDescent="0.2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x14ac:dyDescent="0.2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x14ac:dyDescent="0.2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x14ac:dyDescent="0.2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x14ac:dyDescent="0.2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x14ac:dyDescent="0.2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x14ac:dyDescent="0.2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x14ac:dyDescent="0.2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x14ac:dyDescent="0.2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x14ac:dyDescent="0.2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x14ac:dyDescent="0.2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x14ac:dyDescent="0.2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x14ac:dyDescent="0.2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x14ac:dyDescent="0.2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x14ac:dyDescent="0.2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x14ac:dyDescent="0.2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x14ac:dyDescent="0.2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x14ac:dyDescent="0.2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x14ac:dyDescent="0.2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x14ac:dyDescent="0.2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x14ac:dyDescent="0.2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x14ac:dyDescent="0.2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x14ac:dyDescent="0.2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x14ac:dyDescent="0.2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x14ac:dyDescent="0.2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x14ac:dyDescent="0.2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x14ac:dyDescent="0.2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x14ac:dyDescent="0.2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x14ac:dyDescent="0.2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x14ac:dyDescent="0.2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x14ac:dyDescent="0.2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x14ac:dyDescent="0.2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x14ac:dyDescent="0.2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x14ac:dyDescent="0.2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x14ac:dyDescent="0.2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x14ac:dyDescent="0.2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x14ac:dyDescent="0.2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x14ac:dyDescent="0.2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x14ac:dyDescent="0.2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x14ac:dyDescent="0.2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x14ac:dyDescent="0.2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x14ac:dyDescent="0.2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x14ac:dyDescent="0.2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x14ac:dyDescent="0.2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x14ac:dyDescent="0.2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x14ac:dyDescent="0.2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x14ac:dyDescent="0.2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x14ac:dyDescent="0.2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x14ac:dyDescent="0.2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x14ac:dyDescent="0.2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x14ac:dyDescent="0.2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x14ac:dyDescent="0.2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x14ac:dyDescent="0.2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x14ac:dyDescent="0.2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x14ac:dyDescent="0.2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x14ac:dyDescent="0.2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x14ac:dyDescent="0.2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x14ac:dyDescent="0.2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x14ac:dyDescent="0.2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x14ac:dyDescent="0.2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x14ac:dyDescent="0.2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x14ac:dyDescent="0.2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x14ac:dyDescent="0.2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x14ac:dyDescent="0.2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x14ac:dyDescent="0.2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x14ac:dyDescent="0.2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x14ac:dyDescent="0.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x14ac:dyDescent="0.2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x14ac:dyDescent="0.2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x14ac:dyDescent="0.2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x14ac:dyDescent="0.2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x14ac:dyDescent="0.2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x14ac:dyDescent="0.2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x14ac:dyDescent="0.2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x14ac:dyDescent="0.2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x14ac:dyDescent="0.2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x14ac:dyDescent="0.2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x14ac:dyDescent="0.2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x14ac:dyDescent="0.2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x14ac:dyDescent="0.2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x14ac:dyDescent="0.2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x14ac:dyDescent="0.2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x14ac:dyDescent="0.2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x14ac:dyDescent="0.2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x14ac:dyDescent="0.2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x14ac:dyDescent="0.2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x14ac:dyDescent="0.2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x14ac:dyDescent="0.2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x14ac:dyDescent="0.2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x14ac:dyDescent="0.2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x14ac:dyDescent="0.2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x14ac:dyDescent="0.2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x14ac:dyDescent="0.2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x14ac:dyDescent="0.2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x14ac:dyDescent="0.2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x14ac:dyDescent="0.2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x14ac:dyDescent="0.2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x14ac:dyDescent="0.2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x14ac:dyDescent="0.2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x14ac:dyDescent="0.2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x14ac:dyDescent="0.2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x14ac:dyDescent="0.2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x14ac:dyDescent="0.2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x14ac:dyDescent="0.2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x14ac:dyDescent="0.2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x14ac:dyDescent="0.2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x14ac:dyDescent="0.2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x14ac:dyDescent="0.2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x14ac:dyDescent="0.2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x14ac:dyDescent="0.2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x14ac:dyDescent="0.2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x14ac:dyDescent="0.2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x14ac:dyDescent="0.2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x14ac:dyDescent="0.2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x14ac:dyDescent="0.2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x14ac:dyDescent="0.2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x14ac:dyDescent="0.2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x14ac:dyDescent="0.2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x14ac:dyDescent="0.2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x14ac:dyDescent="0.2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x14ac:dyDescent="0.2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x14ac:dyDescent="0.2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x14ac:dyDescent="0.2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x14ac:dyDescent="0.2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x14ac:dyDescent="0.2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x14ac:dyDescent="0.2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x14ac:dyDescent="0.2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x14ac:dyDescent="0.2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x14ac:dyDescent="0.2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x14ac:dyDescent="0.2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x14ac:dyDescent="0.2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x14ac:dyDescent="0.2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x14ac:dyDescent="0.2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x14ac:dyDescent="0.2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x14ac:dyDescent="0.2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x14ac:dyDescent="0.2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x14ac:dyDescent="0.2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x14ac:dyDescent="0.2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x14ac:dyDescent="0.2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x14ac:dyDescent="0.2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x14ac:dyDescent="0.2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x14ac:dyDescent="0.2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x14ac:dyDescent="0.2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x14ac:dyDescent="0.2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x14ac:dyDescent="0.2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x14ac:dyDescent="0.2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x14ac:dyDescent="0.2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x14ac:dyDescent="0.2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x14ac:dyDescent="0.2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x14ac:dyDescent="0.2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x14ac:dyDescent="0.2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x14ac:dyDescent="0.2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x14ac:dyDescent="0.2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x14ac:dyDescent="0.2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x14ac:dyDescent="0.2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x14ac:dyDescent="0.2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x14ac:dyDescent="0.2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x14ac:dyDescent="0.2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x14ac:dyDescent="0.2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x14ac:dyDescent="0.2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x14ac:dyDescent="0.2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x14ac:dyDescent="0.2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x14ac:dyDescent="0.2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x14ac:dyDescent="0.2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x14ac:dyDescent="0.2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x14ac:dyDescent="0.2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x14ac:dyDescent="0.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x14ac:dyDescent="0.2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x14ac:dyDescent="0.2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x14ac:dyDescent="0.2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x14ac:dyDescent="0.2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x14ac:dyDescent="0.2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x14ac:dyDescent="0.2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x14ac:dyDescent="0.2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x14ac:dyDescent="0.2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x14ac:dyDescent="0.2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x14ac:dyDescent="0.2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x14ac:dyDescent="0.2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x14ac:dyDescent="0.2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x14ac:dyDescent="0.2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x14ac:dyDescent="0.2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x14ac:dyDescent="0.2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x14ac:dyDescent="0.2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x14ac:dyDescent="0.2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x14ac:dyDescent="0.2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x14ac:dyDescent="0.2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x14ac:dyDescent="0.2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x14ac:dyDescent="0.2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x14ac:dyDescent="0.2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x14ac:dyDescent="0.2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x14ac:dyDescent="0.2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x14ac:dyDescent="0.2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x14ac:dyDescent="0.2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x14ac:dyDescent="0.2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x14ac:dyDescent="0.2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x14ac:dyDescent="0.2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x14ac:dyDescent="0.2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x14ac:dyDescent="0.2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x14ac:dyDescent="0.2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x14ac:dyDescent="0.2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x14ac:dyDescent="0.2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x14ac:dyDescent="0.2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x14ac:dyDescent="0.2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x14ac:dyDescent="0.2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x14ac:dyDescent="0.2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x14ac:dyDescent="0.2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x14ac:dyDescent="0.2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x14ac:dyDescent="0.2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x14ac:dyDescent="0.2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x14ac:dyDescent="0.2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x14ac:dyDescent="0.2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x14ac:dyDescent="0.2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x14ac:dyDescent="0.2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x14ac:dyDescent="0.2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x14ac:dyDescent="0.2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x14ac:dyDescent="0.2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x14ac:dyDescent="0.2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x14ac:dyDescent="0.2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x14ac:dyDescent="0.2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x14ac:dyDescent="0.2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x14ac:dyDescent="0.2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x14ac:dyDescent="0.2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x14ac:dyDescent="0.2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x14ac:dyDescent="0.2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x14ac:dyDescent="0.2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x14ac:dyDescent="0.2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x14ac:dyDescent="0.2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x14ac:dyDescent="0.2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x14ac:dyDescent="0.2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x14ac:dyDescent="0.2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x14ac:dyDescent="0.2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x14ac:dyDescent="0.2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x14ac:dyDescent="0.2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x14ac:dyDescent="0.2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x14ac:dyDescent="0.2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x14ac:dyDescent="0.2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x14ac:dyDescent="0.2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x14ac:dyDescent="0.2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x14ac:dyDescent="0.2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x14ac:dyDescent="0.2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x14ac:dyDescent="0.2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x14ac:dyDescent="0.2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x14ac:dyDescent="0.2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x14ac:dyDescent="0.2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x14ac:dyDescent="0.2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x14ac:dyDescent="0.2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x14ac:dyDescent="0.2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x14ac:dyDescent="0.2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x14ac:dyDescent="0.2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x14ac:dyDescent="0.2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x14ac:dyDescent="0.2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x14ac:dyDescent="0.2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x14ac:dyDescent="0.2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x14ac:dyDescent="0.2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x14ac:dyDescent="0.2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x14ac:dyDescent="0.2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x14ac:dyDescent="0.2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x14ac:dyDescent="0.2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x14ac:dyDescent="0.2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x14ac:dyDescent="0.2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x14ac:dyDescent="0.2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x14ac:dyDescent="0.2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x14ac:dyDescent="0.2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x14ac:dyDescent="0.2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x14ac:dyDescent="0.2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x14ac:dyDescent="0.2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x14ac:dyDescent="0.2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x14ac:dyDescent="0.2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x14ac:dyDescent="0.2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x14ac:dyDescent="0.2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x14ac:dyDescent="0.2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x14ac:dyDescent="0.2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x14ac:dyDescent="0.2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x14ac:dyDescent="0.2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x14ac:dyDescent="0.2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x14ac:dyDescent="0.2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x14ac:dyDescent="0.2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x14ac:dyDescent="0.2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x14ac:dyDescent="0.2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x14ac:dyDescent="0.2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x14ac:dyDescent="0.2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x14ac:dyDescent="0.2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x14ac:dyDescent="0.2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x14ac:dyDescent="0.2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x14ac:dyDescent="0.2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x14ac:dyDescent="0.2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x14ac:dyDescent="0.2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x14ac:dyDescent="0.2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x14ac:dyDescent="0.2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x14ac:dyDescent="0.2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x14ac:dyDescent="0.2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x14ac:dyDescent="0.2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x14ac:dyDescent="0.2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x14ac:dyDescent="0.2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x14ac:dyDescent="0.2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x14ac:dyDescent="0.2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x14ac:dyDescent="0.2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x14ac:dyDescent="0.2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x14ac:dyDescent="0.2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x14ac:dyDescent="0.2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x14ac:dyDescent="0.2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x14ac:dyDescent="0.2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x14ac:dyDescent="0.2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x14ac:dyDescent="0.2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x14ac:dyDescent="0.2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x14ac:dyDescent="0.2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x14ac:dyDescent="0.2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x14ac:dyDescent="0.2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x14ac:dyDescent="0.2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x14ac:dyDescent="0.2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x14ac:dyDescent="0.2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x14ac:dyDescent="0.2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x14ac:dyDescent="0.2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x14ac:dyDescent="0.2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x14ac:dyDescent="0.2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x14ac:dyDescent="0.2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x14ac:dyDescent="0.2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x14ac:dyDescent="0.2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x14ac:dyDescent="0.2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x14ac:dyDescent="0.2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x14ac:dyDescent="0.2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x14ac:dyDescent="0.2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x14ac:dyDescent="0.2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x14ac:dyDescent="0.2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x14ac:dyDescent="0.2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x14ac:dyDescent="0.2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x14ac:dyDescent="0.2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x14ac:dyDescent="0.2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x14ac:dyDescent="0.2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x14ac:dyDescent="0.2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x14ac:dyDescent="0.2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x14ac:dyDescent="0.2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x14ac:dyDescent="0.2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x14ac:dyDescent="0.2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x14ac:dyDescent="0.2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x14ac:dyDescent="0.2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x14ac:dyDescent="0.2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x14ac:dyDescent="0.2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x14ac:dyDescent="0.2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x14ac:dyDescent="0.2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x14ac:dyDescent="0.2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x14ac:dyDescent="0.2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x14ac:dyDescent="0.2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x14ac:dyDescent="0.2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x14ac:dyDescent="0.2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x14ac:dyDescent="0.2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x14ac:dyDescent="0.2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x14ac:dyDescent="0.2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x14ac:dyDescent="0.2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x14ac:dyDescent="0.2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x14ac:dyDescent="0.2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x14ac:dyDescent="0.2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x14ac:dyDescent="0.2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x14ac:dyDescent="0.2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x14ac:dyDescent="0.2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x14ac:dyDescent="0.2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x14ac:dyDescent="0.2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x14ac:dyDescent="0.2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x14ac:dyDescent="0.2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x14ac:dyDescent="0.2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x14ac:dyDescent="0.2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x14ac:dyDescent="0.2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x14ac:dyDescent="0.2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x14ac:dyDescent="0.2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x14ac:dyDescent="0.2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x14ac:dyDescent="0.2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x14ac:dyDescent="0.2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x14ac:dyDescent="0.2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x14ac:dyDescent="0.2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x14ac:dyDescent="0.2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x14ac:dyDescent="0.2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x14ac:dyDescent="0.2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x14ac:dyDescent="0.2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x14ac:dyDescent="0.2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x14ac:dyDescent="0.2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x14ac:dyDescent="0.2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x14ac:dyDescent="0.2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x14ac:dyDescent="0.2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x14ac:dyDescent="0.2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x14ac:dyDescent="0.2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x14ac:dyDescent="0.2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x14ac:dyDescent="0.2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x14ac:dyDescent="0.2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x14ac:dyDescent="0.2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x14ac:dyDescent="0.2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x14ac:dyDescent="0.2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x14ac:dyDescent="0.2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x14ac:dyDescent="0.2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x14ac:dyDescent="0.2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x14ac:dyDescent="0.2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x14ac:dyDescent="0.2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x14ac:dyDescent="0.2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x14ac:dyDescent="0.2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x14ac:dyDescent="0.2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x14ac:dyDescent="0.2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x14ac:dyDescent="0.2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x14ac:dyDescent="0.2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x14ac:dyDescent="0.2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x14ac:dyDescent="0.2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x14ac:dyDescent="0.2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x14ac:dyDescent="0.2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x14ac:dyDescent="0.2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x14ac:dyDescent="0.2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x14ac:dyDescent="0.2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x14ac:dyDescent="0.2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x14ac:dyDescent="0.2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x14ac:dyDescent="0.2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x14ac:dyDescent="0.2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x14ac:dyDescent="0.2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x14ac:dyDescent="0.2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x14ac:dyDescent="0.2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x14ac:dyDescent="0.2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x14ac:dyDescent="0.2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x14ac:dyDescent="0.2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x14ac:dyDescent="0.2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x14ac:dyDescent="0.2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x14ac:dyDescent="0.2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x14ac:dyDescent="0.2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x14ac:dyDescent="0.2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x14ac:dyDescent="0.2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x14ac:dyDescent="0.2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x14ac:dyDescent="0.2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x14ac:dyDescent="0.2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x14ac:dyDescent="0.2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x14ac:dyDescent="0.2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x14ac:dyDescent="0.2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x14ac:dyDescent="0.2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x14ac:dyDescent="0.2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x14ac:dyDescent="0.2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x14ac:dyDescent="0.2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x14ac:dyDescent="0.2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x14ac:dyDescent="0.2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x14ac:dyDescent="0.2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x14ac:dyDescent="0.2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x14ac:dyDescent="0.2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x14ac:dyDescent="0.2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x14ac:dyDescent="0.2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x14ac:dyDescent="0.2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x14ac:dyDescent="0.2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x14ac:dyDescent="0.2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x14ac:dyDescent="0.2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x14ac:dyDescent="0.2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x14ac:dyDescent="0.2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x14ac:dyDescent="0.2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x14ac:dyDescent="0.2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x14ac:dyDescent="0.2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x14ac:dyDescent="0.2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x14ac:dyDescent="0.2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x14ac:dyDescent="0.2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x14ac:dyDescent="0.2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x14ac:dyDescent="0.2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x14ac:dyDescent="0.2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x14ac:dyDescent="0.2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x14ac:dyDescent="0.2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x14ac:dyDescent="0.2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x14ac:dyDescent="0.2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x14ac:dyDescent="0.2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x14ac:dyDescent="0.2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x14ac:dyDescent="0.2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x14ac:dyDescent="0.2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x14ac:dyDescent="0.2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x14ac:dyDescent="0.2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x14ac:dyDescent="0.2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x14ac:dyDescent="0.2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x14ac:dyDescent="0.2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x14ac:dyDescent="0.2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x14ac:dyDescent="0.2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x14ac:dyDescent="0.2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x14ac:dyDescent="0.2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x14ac:dyDescent="0.2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x14ac:dyDescent="0.2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x14ac:dyDescent="0.2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x14ac:dyDescent="0.2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x14ac:dyDescent="0.2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x14ac:dyDescent="0.2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x14ac:dyDescent="0.2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x14ac:dyDescent="0.2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x14ac:dyDescent="0.2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x14ac:dyDescent="0.2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x14ac:dyDescent="0.2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x14ac:dyDescent="0.2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x14ac:dyDescent="0.2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x14ac:dyDescent="0.2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x14ac:dyDescent="0.2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x14ac:dyDescent="0.2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x14ac:dyDescent="0.2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x14ac:dyDescent="0.2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x14ac:dyDescent="0.2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x14ac:dyDescent="0.2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x14ac:dyDescent="0.2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x14ac:dyDescent="0.2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x14ac:dyDescent="0.2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x14ac:dyDescent="0.2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x14ac:dyDescent="0.2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x14ac:dyDescent="0.2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x14ac:dyDescent="0.2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x14ac:dyDescent="0.2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x14ac:dyDescent="0.2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x14ac:dyDescent="0.2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x14ac:dyDescent="0.2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x14ac:dyDescent="0.2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x14ac:dyDescent="0.2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x14ac:dyDescent="0.2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x14ac:dyDescent="0.2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x14ac:dyDescent="0.2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x14ac:dyDescent="0.2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x14ac:dyDescent="0.2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x14ac:dyDescent="0.2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x14ac:dyDescent="0.2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x14ac:dyDescent="0.2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x14ac:dyDescent="0.2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x14ac:dyDescent="0.2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x14ac:dyDescent="0.2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x14ac:dyDescent="0.2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x14ac:dyDescent="0.2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x14ac:dyDescent="0.2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x14ac:dyDescent="0.2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x14ac:dyDescent="0.2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x14ac:dyDescent="0.2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x14ac:dyDescent="0.2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x14ac:dyDescent="0.2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x14ac:dyDescent="0.2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x14ac:dyDescent="0.2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x14ac:dyDescent="0.2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x14ac:dyDescent="0.2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x14ac:dyDescent="0.2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x14ac:dyDescent="0.2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x14ac:dyDescent="0.2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x14ac:dyDescent="0.2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x14ac:dyDescent="0.2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x14ac:dyDescent="0.2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x14ac:dyDescent="0.2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x14ac:dyDescent="0.2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x14ac:dyDescent="0.2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x14ac:dyDescent="0.2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x14ac:dyDescent="0.2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x14ac:dyDescent="0.2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x14ac:dyDescent="0.2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x14ac:dyDescent="0.2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x14ac:dyDescent="0.2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x14ac:dyDescent="0.2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x14ac:dyDescent="0.2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x14ac:dyDescent="0.2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x14ac:dyDescent="0.2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x14ac:dyDescent="0.2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x14ac:dyDescent="0.2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x14ac:dyDescent="0.2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x14ac:dyDescent="0.2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x14ac:dyDescent="0.2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x14ac:dyDescent="0.2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x14ac:dyDescent="0.2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x14ac:dyDescent="0.2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x14ac:dyDescent="0.2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x14ac:dyDescent="0.2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x14ac:dyDescent="0.2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x14ac:dyDescent="0.2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x14ac:dyDescent="0.2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x14ac:dyDescent="0.2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x14ac:dyDescent="0.2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x14ac:dyDescent="0.2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x14ac:dyDescent="0.2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x14ac:dyDescent="0.2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x14ac:dyDescent="0.2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x14ac:dyDescent="0.2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x14ac:dyDescent="0.2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x14ac:dyDescent="0.2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x14ac:dyDescent="0.2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x14ac:dyDescent="0.2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x14ac:dyDescent="0.2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x14ac:dyDescent="0.2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x14ac:dyDescent="0.2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x14ac:dyDescent="0.2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x14ac:dyDescent="0.2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x14ac:dyDescent="0.2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x14ac:dyDescent="0.2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x14ac:dyDescent="0.2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x14ac:dyDescent="0.2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x14ac:dyDescent="0.2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x14ac:dyDescent="0.2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x14ac:dyDescent="0.2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x14ac:dyDescent="0.2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x14ac:dyDescent="0.2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x14ac:dyDescent="0.2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x14ac:dyDescent="0.2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x14ac:dyDescent="0.2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x14ac:dyDescent="0.2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x14ac:dyDescent="0.2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x14ac:dyDescent="0.2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x14ac:dyDescent="0.2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x14ac:dyDescent="0.2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x14ac:dyDescent="0.2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x14ac:dyDescent="0.2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x14ac:dyDescent="0.2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x14ac:dyDescent="0.2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x14ac:dyDescent="0.2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x14ac:dyDescent="0.2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x14ac:dyDescent="0.2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x14ac:dyDescent="0.2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x14ac:dyDescent="0.2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x14ac:dyDescent="0.2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x14ac:dyDescent="0.2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x14ac:dyDescent="0.2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x14ac:dyDescent="0.2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x14ac:dyDescent="0.2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x14ac:dyDescent="0.2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x14ac:dyDescent="0.2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x14ac:dyDescent="0.2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x14ac:dyDescent="0.2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x14ac:dyDescent="0.2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x14ac:dyDescent="0.2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x14ac:dyDescent="0.2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x14ac:dyDescent="0.2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x14ac:dyDescent="0.2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x14ac:dyDescent="0.2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x14ac:dyDescent="0.2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x14ac:dyDescent="0.2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x14ac:dyDescent="0.2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x14ac:dyDescent="0.2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x14ac:dyDescent="0.2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x14ac:dyDescent="0.2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x14ac:dyDescent="0.2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x14ac:dyDescent="0.2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x14ac:dyDescent="0.25">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x14ac:dyDescent="0.25">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x14ac:dyDescent="0.25">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x14ac:dyDescent="0.25">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x14ac:dyDescent="0.2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x14ac:dyDescent="0.25">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x14ac:dyDescent="0.25">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x14ac:dyDescent="0.25">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x14ac:dyDescent="0.25">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x14ac:dyDescent="0.25">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x14ac:dyDescent="0.25">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x14ac:dyDescent="0.25">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x14ac:dyDescent="0.25">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x14ac:dyDescent="0.25">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x14ac:dyDescent="0.2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x14ac:dyDescent="0.25">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x14ac:dyDescent="0.25">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x14ac:dyDescent="0.25">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x14ac:dyDescent="0.25">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x14ac:dyDescent="0.25">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9">
    <mergeCell ref="B63:D63"/>
    <mergeCell ref="B67:D67"/>
    <mergeCell ref="C5:D5"/>
    <mergeCell ref="C6:D6"/>
    <mergeCell ref="B7:D7"/>
    <mergeCell ref="B8:D8"/>
    <mergeCell ref="B10:D10"/>
    <mergeCell ref="B21:D21"/>
    <mergeCell ref="B51:D51"/>
  </mergeCells>
  <pageMargins left="0.51180555555555496" right="0.51180555555555496" top="0" bottom="0" header="0" footer="0"/>
  <pageSetup paperSize="9" orientation="portrait"/>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Z1000"/>
  <sheetViews>
    <sheetView topLeftCell="A27" workbookViewId="0"/>
  </sheetViews>
  <sheetFormatPr defaultColWidth="14.42578125" defaultRowHeight="15" customHeight="1" x14ac:dyDescent="0.25"/>
  <cols>
    <col min="1" max="1" width="8.28515625" customWidth="1"/>
    <col min="2" max="2" width="50.28515625" customWidth="1"/>
    <col min="3" max="3" width="8.28515625" customWidth="1"/>
    <col min="4" max="4" width="79.85546875" customWidth="1"/>
    <col min="5" max="5" width="36.5703125" customWidth="1"/>
    <col min="6" max="7" width="8.28515625" customWidth="1"/>
    <col min="8" max="26" width="8.7109375" customWidth="1"/>
  </cols>
  <sheetData>
    <row r="1" spans="1:26" x14ac:dyDescent="0.25">
      <c r="A1" s="1" t="s">
        <v>114</v>
      </c>
      <c r="B1" s="1"/>
      <c r="C1" s="1"/>
      <c r="D1" s="1"/>
      <c r="E1" s="1"/>
      <c r="F1" s="1"/>
      <c r="G1" s="1"/>
      <c r="H1" s="1"/>
      <c r="I1" s="1"/>
      <c r="J1" s="1"/>
      <c r="K1" s="1"/>
      <c r="L1" s="1"/>
      <c r="M1" s="1"/>
      <c r="N1" s="1"/>
      <c r="O1" s="1"/>
      <c r="P1" s="1"/>
      <c r="Q1" s="1"/>
      <c r="R1" s="1"/>
      <c r="S1" s="1"/>
      <c r="T1" s="1"/>
      <c r="U1" s="1"/>
      <c r="V1" s="1"/>
      <c r="W1" s="1"/>
      <c r="X1" s="1"/>
      <c r="Y1" s="1"/>
      <c r="Z1" s="1"/>
    </row>
    <row r="2" spans="1:26" x14ac:dyDescent="0.25">
      <c r="A2" s="1"/>
      <c r="B2" s="1"/>
      <c r="C2" s="1"/>
      <c r="D2" s="1"/>
      <c r="E2" s="1"/>
      <c r="F2" s="1"/>
      <c r="G2" s="1"/>
      <c r="H2" s="1"/>
      <c r="I2" s="1"/>
      <c r="J2" s="1"/>
      <c r="K2" s="1"/>
      <c r="L2" s="1"/>
      <c r="M2" s="1"/>
      <c r="N2" s="1"/>
      <c r="O2" s="1"/>
      <c r="P2" s="1"/>
      <c r="Q2" s="1"/>
      <c r="R2" s="1"/>
      <c r="S2" s="1"/>
      <c r="T2" s="1"/>
      <c r="U2" s="1"/>
      <c r="V2" s="1"/>
      <c r="W2" s="1"/>
      <c r="X2" s="1"/>
      <c r="Y2" s="1"/>
      <c r="Z2" s="1"/>
    </row>
    <row r="3" spans="1:26" x14ac:dyDescent="0.25">
      <c r="A3" s="1" t="s">
        <v>115</v>
      </c>
      <c r="B3" s="1"/>
      <c r="C3" s="1"/>
      <c r="D3" s="1"/>
      <c r="E3" s="1"/>
      <c r="F3" s="1"/>
      <c r="G3" s="1"/>
      <c r="H3" s="1"/>
      <c r="I3" s="1"/>
      <c r="J3" s="1"/>
      <c r="K3" s="1"/>
      <c r="L3" s="1"/>
      <c r="M3" s="1"/>
      <c r="N3" s="1"/>
      <c r="O3" s="1"/>
      <c r="P3" s="1"/>
      <c r="Q3" s="1"/>
      <c r="R3" s="1"/>
      <c r="S3" s="1"/>
      <c r="T3" s="1"/>
      <c r="U3" s="1"/>
      <c r="V3" s="1"/>
      <c r="W3" s="1"/>
      <c r="X3" s="1"/>
      <c r="Y3" s="1"/>
      <c r="Z3" s="1"/>
    </row>
    <row r="4" spans="1:26" x14ac:dyDescent="0.25">
      <c r="A4" s="1"/>
      <c r="B4" s="1"/>
      <c r="C4" s="1"/>
      <c r="D4" s="1"/>
      <c r="E4" s="1"/>
      <c r="F4" s="1"/>
      <c r="G4" s="1"/>
      <c r="H4" s="1"/>
      <c r="I4" s="1"/>
      <c r="J4" s="1"/>
      <c r="K4" s="1"/>
      <c r="L4" s="1"/>
      <c r="M4" s="1"/>
      <c r="N4" s="1"/>
      <c r="O4" s="1"/>
      <c r="P4" s="1"/>
      <c r="Q4" s="1"/>
      <c r="R4" s="1"/>
      <c r="S4" s="1"/>
      <c r="T4" s="1"/>
      <c r="U4" s="1"/>
      <c r="V4" s="1"/>
      <c r="W4" s="1"/>
      <c r="X4" s="1"/>
      <c r="Y4" s="1"/>
      <c r="Z4" s="1"/>
    </row>
    <row r="5" spans="1:26" x14ac:dyDescent="0.25">
      <c r="A5" s="81" t="s">
        <v>22</v>
      </c>
      <c r="B5" s="81" t="s">
        <v>0</v>
      </c>
      <c r="C5" s="82" t="s">
        <v>24</v>
      </c>
      <c r="D5" s="81" t="s">
        <v>116</v>
      </c>
      <c r="E5" s="1"/>
      <c r="F5" s="1"/>
      <c r="G5" s="1"/>
      <c r="H5" s="1"/>
      <c r="I5" s="1"/>
      <c r="J5" s="1"/>
      <c r="K5" s="1"/>
      <c r="L5" s="1"/>
      <c r="M5" s="1"/>
      <c r="N5" s="1"/>
      <c r="O5" s="1"/>
      <c r="P5" s="1"/>
      <c r="Q5" s="1"/>
      <c r="R5" s="1"/>
      <c r="S5" s="1"/>
      <c r="T5" s="1"/>
      <c r="U5" s="1"/>
      <c r="V5" s="1"/>
      <c r="W5" s="1"/>
      <c r="X5" s="1"/>
      <c r="Y5" s="1"/>
      <c r="Z5" s="1"/>
    </row>
    <row r="6" spans="1:26" x14ac:dyDescent="0.25">
      <c r="A6" s="81" t="s">
        <v>39</v>
      </c>
      <c r="B6" s="81" t="s">
        <v>117</v>
      </c>
      <c r="C6" s="83">
        <v>0.2</v>
      </c>
      <c r="D6" s="84" t="s">
        <v>118</v>
      </c>
      <c r="E6" s="1"/>
      <c r="F6" s="1"/>
      <c r="G6" s="1"/>
      <c r="H6" s="1"/>
      <c r="I6" s="1"/>
      <c r="J6" s="1"/>
      <c r="K6" s="1"/>
      <c r="L6" s="1"/>
      <c r="M6" s="1"/>
      <c r="N6" s="1"/>
      <c r="O6" s="1"/>
      <c r="P6" s="1"/>
      <c r="Q6" s="1"/>
      <c r="R6" s="1"/>
      <c r="S6" s="1"/>
      <c r="T6" s="1"/>
      <c r="U6" s="1"/>
      <c r="V6" s="1"/>
      <c r="W6" s="1"/>
      <c r="X6" s="1"/>
      <c r="Y6" s="1"/>
      <c r="Z6" s="1"/>
    </row>
    <row r="7" spans="1:26" x14ac:dyDescent="0.25">
      <c r="A7" s="81" t="s">
        <v>41</v>
      </c>
      <c r="B7" s="81" t="s">
        <v>119</v>
      </c>
      <c r="C7" s="83">
        <v>1.4999999999999999E-2</v>
      </c>
      <c r="D7" s="84" t="s">
        <v>120</v>
      </c>
      <c r="E7" s="1"/>
      <c r="F7" s="1"/>
      <c r="G7" s="1"/>
      <c r="H7" s="1"/>
      <c r="I7" s="1"/>
      <c r="J7" s="1"/>
      <c r="K7" s="1"/>
      <c r="L7" s="1"/>
      <c r="M7" s="1"/>
      <c r="N7" s="1"/>
      <c r="O7" s="1"/>
      <c r="P7" s="1"/>
      <c r="Q7" s="1"/>
      <c r="R7" s="1"/>
      <c r="S7" s="1"/>
      <c r="T7" s="1"/>
      <c r="U7" s="1"/>
      <c r="V7" s="1"/>
      <c r="W7" s="1"/>
      <c r="X7" s="1"/>
      <c r="Y7" s="1"/>
      <c r="Z7" s="1"/>
    </row>
    <row r="8" spans="1:26" ht="30" x14ac:dyDescent="0.25">
      <c r="A8" s="81" t="s">
        <v>43</v>
      </c>
      <c r="B8" s="81" t="s">
        <v>121</v>
      </c>
      <c r="C8" s="83">
        <v>0.01</v>
      </c>
      <c r="D8" s="84" t="s">
        <v>122</v>
      </c>
      <c r="E8" s="1"/>
      <c r="F8" s="1"/>
      <c r="G8" s="1"/>
      <c r="H8" s="1"/>
      <c r="I8" s="1"/>
      <c r="J8" s="1"/>
      <c r="K8" s="1"/>
      <c r="L8" s="1"/>
      <c r="M8" s="1"/>
      <c r="N8" s="1"/>
      <c r="O8" s="1"/>
      <c r="P8" s="1"/>
      <c r="Q8" s="1"/>
      <c r="R8" s="1"/>
      <c r="S8" s="1"/>
      <c r="T8" s="1"/>
      <c r="U8" s="1"/>
      <c r="V8" s="1"/>
      <c r="W8" s="1"/>
      <c r="X8" s="1"/>
      <c r="Y8" s="1"/>
      <c r="Z8" s="1"/>
    </row>
    <row r="9" spans="1:26" x14ac:dyDescent="0.25">
      <c r="A9" s="81" t="s">
        <v>45</v>
      </c>
      <c r="B9" s="81" t="s">
        <v>123</v>
      </c>
      <c r="C9" s="83">
        <v>2E-3</v>
      </c>
      <c r="D9" s="84" t="s">
        <v>124</v>
      </c>
      <c r="E9" s="1"/>
      <c r="F9" s="1"/>
      <c r="G9" s="1"/>
      <c r="H9" s="1"/>
      <c r="I9" s="1"/>
      <c r="J9" s="1"/>
      <c r="K9" s="1"/>
      <c r="L9" s="1"/>
      <c r="M9" s="1"/>
      <c r="N9" s="1"/>
      <c r="O9" s="1"/>
      <c r="P9" s="1"/>
      <c r="Q9" s="1"/>
      <c r="R9" s="1"/>
      <c r="S9" s="1"/>
      <c r="T9" s="1"/>
      <c r="U9" s="1"/>
      <c r="V9" s="1"/>
      <c r="W9" s="1"/>
      <c r="X9" s="1"/>
      <c r="Y9" s="1"/>
      <c r="Z9" s="1"/>
    </row>
    <row r="10" spans="1:26" x14ac:dyDescent="0.25">
      <c r="A10" s="81" t="s">
        <v>47</v>
      </c>
      <c r="B10" s="81" t="s">
        <v>125</v>
      </c>
      <c r="C10" s="83">
        <v>2.5000000000000001E-2</v>
      </c>
      <c r="D10" s="84" t="s">
        <v>126</v>
      </c>
      <c r="E10" s="1"/>
      <c r="F10" s="1"/>
      <c r="G10" s="1"/>
      <c r="H10" s="1"/>
      <c r="I10" s="1"/>
      <c r="J10" s="1"/>
      <c r="K10" s="1"/>
      <c r="L10" s="1"/>
      <c r="M10" s="1"/>
      <c r="N10" s="1"/>
      <c r="O10" s="1"/>
      <c r="P10" s="1"/>
      <c r="Q10" s="1"/>
      <c r="R10" s="1"/>
      <c r="S10" s="1"/>
      <c r="T10" s="1"/>
      <c r="U10" s="1"/>
      <c r="V10" s="1"/>
      <c r="W10" s="1"/>
      <c r="X10" s="1"/>
      <c r="Y10" s="1"/>
      <c r="Z10" s="1"/>
    </row>
    <row r="11" spans="1:26" x14ac:dyDescent="0.25">
      <c r="A11" s="81" t="s">
        <v>50</v>
      </c>
      <c r="B11" s="81" t="s">
        <v>127</v>
      </c>
      <c r="C11" s="83">
        <v>0.08</v>
      </c>
      <c r="D11" s="84" t="s">
        <v>128</v>
      </c>
      <c r="E11" s="1"/>
      <c r="F11" s="1"/>
      <c r="G11" s="1"/>
      <c r="H11" s="1"/>
      <c r="I11" s="1"/>
      <c r="J11" s="1"/>
      <c r="K11" s="1"/>
      <c r="L11" s="1"/>
      <c r="M11" s="1"/>
      <c r="N11" s="1"/>
      <c r="O11" s="1"/>
      <c r="P11" s="1"/>
      <c r="Q11" s="1"/>
      <c r="R11" s="1"/>
      <c r="S11" s="1"/>
      <c r="T11" s="1"/>
      <c r="U11" s="1"/>
      <c r="V11" s="1"/>
      <c r="W11" s="1"/>
      <c r="X11" s="1"/>
      <c r="Y11" s="1"/>
      <c r="Z11" s="1"/>
    </row>
    <row r="12" spans="1:26" ht="45" x14ac:dyDescent="0.25">
      <c r="A12" s="81" t="s">
        <v>52</v>
      </c>
      <c r="B12" s="81" t="s">
        <v>129</v>
      </c>
      <c r="C12" s="85">
        <f>1*3%</f>
        <v>0.03</v>
      </c>
      <c r="D12" s="84" t="s">
        <v>130</v>
      </c>
      <c r="E12" s="1"/>
      <c r="F12" s="1"/>
      <c r="G12" s="1"/>
      <c r="H12" s="1"/>
      <c r="I12" s="1"/>
      <c r="J12" s="1"/>
      <c r="K12" s="1"/>
      <c r="L12" s="1"/>
      <c r="M12" s="1"/>
      <c r="N12" s="1"/>
      <c r="O12" s="1"/>
      <c r="P12" s="1"/>
      <c r="Q12" s="1"/>
      <c r="R12" s="1"/>
      <c r="S12" s="1"/>
      <c r="T12" s="1"/>
      <c r="U12" s="1"/>
      <c r="V12" s="1"/>
      <c r="W12" s="1"/>
      <c r="X12" s="1"/>
      <c r="Y12" s="1"/>
      <c r="Z12" s="1"/>
    </row>
    <row r="13" spans="1:26" x14ac:dyDescent="0.25">
      <c r="A13" s="81" t="s">
        <v>54</v>
      </c>
      <c r="B13" s="81" t="s">
        <v>131</v>
      </c>
      <c r="C13" s="83">
        <v>6.0000000000000001E-3</v>
      </c>
      <c r="D13" s="81" t="s">
        <v>132</v>
      </c>
      <c r="E13" s="1"/>
      <c r="F13" s="1"/>
      <c r="G13" s="1"/>
      <c r="H13" s="1"/>
      <c r="I13" s="1"/>
      <c r="J13" s="1"/>
      <c r="K13" s="1"/>
      <c r="L13" s="1"/>
      <c r="M13" s="1"/>
      <c r="N13" s="1"/>
      <c r="O13" s="1"/>
      <c r="P13" s="1"/>
      <c r="Q13" s="1"/>
      <c r="R13" s="1"/>
      <c r="S13" s="1"/>
      <c r="T13" s="1"/>
      <c r="U13" s="1"/>
      <c r="V13" s="1"/>
      <c r="W13" s="1"/>
      <c r="X13" s="1"/>
      <c r="Y13" s="1"/>
      <c r="Z13" s="1"/>
    </row>
    <row r="14" spans="1:26" x14ac:dyDescent="0.25">
      <c r="A14" s="1"/>
      <c r="B14" s="1" t="s">
        <v>133</v>
      </c>
      <c r="C14" s="86">
        <f>SUM(C6:C13)</f>
        <v>0.3680000000000001</v>
      </c>
      <c r="D14" s="1"/>
      <c r="E14" s="1"/>
      <c r="F14" s="1"/>
      <c r="G14" s="1"/>
      <c r="H14" s="1"/>
      <c r="I14" s="1"/>
      <c r="J14" s="1"/>
      <c r="K14" s="1"/>
      <c r="L14" s="1"/>
      <c r="M14" s="1"/>
      <c r="N14" s="1"/>
      <c r="O14" s="1"/>
      <c r="P14" s="1"/>
      <c r="Q14" s="1"/>
      <c r="R14" s="1"/>
      <c r="S14" s="1"/>
      <c r="T14" s="1"/>
      <c r="U14" s="1"/>
      <c r="V14" s="1"/>
      <c r="W14" s="1"/>
      <c r="X14" s="1"/>
      <c r="Y14" s="1"/>
      <c r="Z14" s="1"/>
    </row>
    <row r="15" spans="1:26" x14ac:dyDescent="0.25">
      <c r="A15" s="1" t="s">
        <v>134</v>
      </c>
      <c r="B15" s="1"/>
      <c r="C15" s="86"/>
      <c r="D15" s="1"/>
      <c r="E15" s="1"/>
      <c r="F15" s="1"/>
      <c r="G15" s="1"/>
      <c r="H15" s="1"/>
      <c r="I15" s="1"/>
      <c r="J15" s="1"/>
      <c r="K15" s="1"/>
      <c r="L15" s="1"/>
      <c r="M15" s="1"/>
      <c r="N15" s="1"/>
      <c r="O15" s="1"/>
      <c r="P15" s="1"/>
      <c r="Q15" s="1"/>
      <c r="R15" s="1"/>
      <c r="S15" s="1"/>
      <c r="T15" s="1"/>
      <c r="U15" s="1"/>
      <c r="V15" s="1"/>
      <c r="W15" s="1"/>
      <c r="X15" s="1"/>
      <c r="Y15" s="1"/>
      <c r="Z15" s="1"/>
    </row>
    <row r="16" spans="1:26" x14ac:dyDescent="0.25">
      <c r="A16" s="1"/>
      <c r="B16" s="1"/>
      <c r="C16" s="1"/>
      <c r="D16" s="1"/>
      <c r="E16" s="1"/>
      <c r="F16" s="1"/>
      <c r="G16" s="1"/>
      <c r="H16" s="1"/>
      <c r="I16" s="1"/>
      <c r="J16" s="1"/>
      <c r="K16" s="1"/>
      <c r="L16" s="1"/>
      <c r="M16" s="1"/>
      <c r="N16" s="1"/>
      <c r="O16" s="1"/>
      <c r="P16" s="1"/>
      <c r="Q16" s="1"/>
      <c r="R16" s="1"/>
      <c r="S16" s="1"/>
      <c r="T16" s="1"/>
      <c r="U16" s="1"/>
      <c r="V16" s="1"/>
      <c r="W16" s="1"/>
      <c r="X16" s="1"/>
      <c r="Y16" s="1"/>
      <c r="Z16" s="1"/>
    </row>
    <row r="17" spans="1:26" x14ac:dyDescent="0.25">
      <c r="A17" s="1" t="s">
        <v>135</v>
      </c>
      <c r="B17" s="1"/>
      <c r="C17" s="1"/>
      <c r="D17" s="1"/>
      <c r="E17" s="1"/>
      <c r="F17" s="1"/>
      <c r="G17" s="1"/>
      <c r="H17" s="1"/>
      <c r="I17" s="1"/>
      <c r="J17" s="1"/>
      <c r="K17" s="1"/>
      <c r="L17" s="1"/>
      <c r="M17" s="1"/>
      <c r="N17" s="1"/>
      <c r="O17" s="1"/>
      <c r="P17" s="1"/>
      <c r="Q17" s="1"/>
      <c r="R17" s="1"/>
      <c r="S17" s="1"/>
      <c r="T17" s="1"/>
      <c r="U17" s="1"/>
      <c r="V17" s="1"/>
      <c r="W17" s="1"/>
      <c r="X17" s="1"/>
      <c r="Y17" s="1"/>
      <c r="Z17" s="1"/>
    </row>
    <row r="18" spans="1:26" x14ac:dyDescent="0.25">
      <c r="A18" s="1"/>
      <c r="B18" s="1"/>
      <c r="C18" s="1"/>
      <c r="D18" s="1"/>
      <c r="E18" s="1"/>
      <c r="F18" s="1"/>
      <c r="G18" s="1"/>
      <c r="H18" s="1"/>
      <c r="I18" s="1"/>
      <c r="J18" s="1"/>
      <c r="K18" s="1"/>
      <c r="L18" s="1"/>
      <c r="M18" s="1"/>
      <c r="N18" s="1"/>
      <c r="O18" s="1"/>
      <c r="P18" s="1"/>
      <c r="Q18" s="1"/>
      <c r="R18" s="1"/>
      <c r="S18" s="1"/>
      <c r="T18" s="1"/>
      <c r="U18" s="1"/>
      <c r="V18" s="1"/>
      <c r="W18" s="1"/>
      <c r="X18" s="1"/>
      <c r="Y18" s="1"/>
      <c r="Z18" s="1"/>
    </row>
    <row r="19" spans="1:26" x14ac:dyDescent="0.25">
      <c r="A19" s="81" t="s">
        <v>22</v>
      </c>
      <c r="B19" s="81" t="s">
        <v>0</v>
      </c>
      <c r="C19" s="82" t="s">
        <v>24</v>
      </c>
      <c r="D19" s="81" t="s">
        <v>116</v>
      </c>
      <c r="E19" s="81" t="s">
        <v>136</v>
      </c>
      <c r="F19" s="1"/>
      <c r="G19" s="1"/>
      <c r="H19" s="1"/>
      <c r="I19" s="1"/>
      <c r="J19" s="1"/>
      <c r="K19" s="1"/>
      <c r="L19" s="1"/>
      <c r="M19" s="1"/>
      <c r="N19" s="1"/>
      <c r="O19" s="1"/>
      <c r="P19" s="1"/>
      <c r="Q19" s="1"/>
      <c r="R19" s="1"/>
      <c r="S19" s="1"/>
      <c r="T19" s="1"/>
      <c r="U19" s="1"/>
      <c r="V19" s="1"/>
      <c r="W19" s="1"/>
      <c r="X19" s="1"/>
      <c r="Y19" s="1"/>
      <c r="Z19" s="1"/>
    </row>
    <row r="20" spans="1:26" x14ac:dyDescent="0.25">
      <c r="A20" s="81" t="s">
        <v>58</v>
      </c>
      <c r="B20" s="81" t="s">
        <v>137</v>
      </c>
      <c r="C20" s="83">
        <f>((1+1/3)/12)</f>
        <v>0.1111111111111111</v>
      </c>
      <c r="D20" s="81" t="s">
        <v>138</v>
      </c>
      <c r="E20" s="81" t="s">
        <v>139</v>
      </c>
      <c r="F20" s="1"/>
      <c r="G20" s="1"/>
      <c r="H20" s="1"/>
      <c r="I20" s="1"/>
      <c r="J20" s="1"/>
      <c r="K20" s="1"/>
      <c r="L20" s="1"/>
      <c r="M20" s="1"/>
      <c r="N20" s="1"/>
      <c r="O20" s="1"/>
      <c r="P20" s="1"/>
      <c r="Q20" s="1"/>
      <c r="R20" s="1"/>
      <c r="S20" s="1"/>
      <c r="T20" s="1"/>
      <c r="U20" s="1"/>
      <c r="V20" s="1"/>
      <c r="W20" s="1"/>
      <c r="X20" s="1"/>
      <c r="Y20" s="1"/>
      <c r="Z20" s="1"/>
    </row>
    <row r="21" spans="1:26" ht="15.75" customHeight="1" x14ac:dyDescent="0.25">
      <c r="A21" s="81" t="s">
        <v>60</v>
      </c>
      <c r="B21" s="81" t="s">
        <v>140</v>
      </c>
      <c r="C21" s="85">
        <f>((5/30)/12)</f>
        <v>1.3888888888888888E-2</v>
      </c>
      <c r="D21" s="84" t="s">
        <v>141</v>
      </c>
      <c r="E21" s="81" t="s">
        <v>142</v>
      </c>
      <c r="F21" s="1"/>
      <c r="G21" s="1"/>
      <c r="H21" s="1"/>
      <c r="I21" s="1"/>
      <c r="J21" s="1"/>
      <c r="K21" s="1"/>
      <c r="L21" s="1"/>
      <c r="M21" s="1"/>
      <c r="N21" s="1"/>
      <c r="O21" s="1"/>
      <c r="P21" s="1"/>
      <c r="Q21" s="1"/>
      <c r="R21" s="1"/>
      <c r="S21" s="1"/>
      <c r="T21" s="1"/>
      <c r="U21" s="1"/>
      <c r="V21" s="1"/>
      <c r="W21" s="1"/>
      <c r="X21" s="1"/>
      <c r="Y21" s="1"/>
      <c r="Z21" s="1"/>
    </row>
    <row r="22" spans="1:26" ht="15.75" customHeight="1" x14ac:dyDescent="0.25">
      <c r="A22" s="81" t="s">
        <v>62</v>
      </c>
      <c r="B22" s="81" t="s">
        <v>143</v>
      </c>
      <c r="C22" s="85">
        <f>((5/30)/12)*0.015</f>
        <v>2.0833333333333332E-4</v>
      </c>
      <c r="D22" s="87" t="s">
        <v>144</v>
      </c>
      <c r="E22" s="81" t="s">
        <v>145</v>
      </c>
      <c r="F22" s="1"/>
      <c r="G22" s="1"/>
      <c r="H22" s="1"/>
      <c r="I22" s="1"/>
      <c r="J22" s="1"/>
      <c r="K22" s="1"/>
      <c r="L22" s="1"/>
      <c r="M22" s="1"/>
      <c r="N22" s="1"/>
      <c r="O22" s="1"/>
      <c r="P22" s="1"/>
      <c r="Q22" s="1"/>
      <c r="R22" s="1"/>
      <c r="S22" s="1"/>
      <c r="T22" s="1"/>
      <c r="U22" s="1"/>
      <c r="V22" s="1"/>
      <c r="W22" s="1"/>
      <c r="X22" s="1"/>
      <c r="Y22" s="1"/>
      <c r="Z22" s="1"/>
    </row>
    <row r="23" spans="1:26" ht="15.75" customHeight="1" x14ac:dyDescent="0.25">
      <c r="A23" s="81" t="s">
        <v>64</v>
      </c>
      <c r="B23" s="81" t="s">
        <v>146</v>
      </c>
      <c r="C23" s="85">
        <f>((1/30)/12)</f>
        <v>2.7777777777777779E-3</v>
      </c>
      <c r="D23" s="84" t="s">
        <v>147</v>
      </c>
      <c r="E23" s="84" t="s">
        <v>148</v>
      </c>
      <c r="F23" s="1"/>
      <c r="G23" s="1"/>
      <c r="H23" s="1"/>
      <c r="I23" s="1"/>
      <c r="J23" s="1"/>
      <c r="K23" s="1"/>
      <c r="L23" s="1"/>
      <c r="M23" s="1"/>
      <c r="N23" s="1"/>
      <c r="O23" s="1"/>
      <c r="P23" s="1"/>
      <c r="Q23" s="1"/>
      <c r="R23" s="1"/>
      <c r="S23" s="1"/>
      <c r="T23" s="1"/>
      <c r="U23" s="1"/>
      <c r="V23" s="1"/>
      <c r="W23" s="1"/>
      <c r="X23" s="1"/>
      <c r="Y23" s="1"/>
      <c r="Z23" s="1"/>
    </row>
    <row r="24" spans="1:26" ht="15.75" customHeight="1" x14ac:dyDescent="0.25">
      <c r="A24" s="81" t="s">
        <v>66</v>
      </c>
      <c r="B24" s="81" t="s">
        <v>149</v>
      </c>
      <c r="C24" s="85">
        <f>((15/30)/12)*0.0078</f>
        <v>3.2499999999999999E-4</v>
      </c>
      <c r="D24" s="84" t="s">
        <v>150</v>
      </c>
      <c r="E24" s="81" t="s">
        <v>151</v>
      </c>
      <c r="F24" s="1"/>
      <c r="G24" s="1"/>
      <c r="H24" s="1"/>
      <c r="I24" s="1"/>
      <c r="J24" s="1"/>
      <c r="K24" s="1"/>
      <c r="L24" s="1"/>
      <c r="M24" s="1"/>
      <c r="N24" s="1"/>
      <c r="O24" s="1"/>
      <c r="P24" s="1"/>
      <c r="Q24" s="1"/>
      <c r="R24" s="1"/>
      <c r="S24" s="1"/>
      <c r="T24" s="1"/>
      <c r="U24" s="1"/>
      <c r="V24" s="1"/>
      <c r="W24" s="1"/>
      <c r="X24" s="1"/>
      <c r="Y24" s="1"/>
      <c r="Z24" s="1"/>
    </row>
    <row r="25" spans="1:26" ht="15.75" customHeight="1" x14ac:dyDescent="0.25">
      <c r="A25" s="81" t="s">
        <v>68</v>
      </c>
      <c r="B25" s="81" t="s">
        <v>152</v>
      </c>
      <c r="C25" s="85">
        <f>((100%/30)*7)/12</f>
        <v>1.9444444444444445E-2</v>
      </c>
      <c r="D25" s="84" t="s">
        <v>153</v>
      </c>
      <c r="E25" s="81" t="s">
        <v>154</v>
      </c>
      <c r="F25" s="1"/>
      <c r="G25" s="1"/>
      <c r="H25" s="1"/>
      <c r="I25" s="1"/>
      <c r="J25" s="1"/>
      <c r="K25" s="1"/>
      <c r="L25" s="1"/>
      <c r="M25" s="1"/>
      <c r="N25" s="1"/>
      <c r="O25" s="1"/>
      <c r="P25" s="1"/>
      <c r="Q25" s="1"/>
      <c r="R25" s="1"/>
      <c r="S25" s="1"/>
      <c r="T25" s="1"/>
      <c r="U25" s="1"/>
      <c r="V25" s="1"/>
      <c r="W25" s="1"/>
      <c r="X25" s="1"/>
      <c r="Y25" s="1"/>
      <c r="Z25" s="1"/>
    </row>
    <row r="26" spans="1:26" ht="15.75" customHeight="1" x14ac:dyDescent="0.25">
      <c r="A26" s="81" t="s">
        <v>70</v>
      </c>
      <c r="B26" s="81" t="s">
        <v>155</v>
      </c>
      <c r="C26" s="83">
        <f>(1/12)</f>
        <v>8.3333333333333329E-2</v>
      </c>
      <c r="D26" s="81" t="s">
        <v>156</v>
      </c>
      <c r="E26" s="81" t="s">
        <v>157</v>
      </c>
      <c r="F26" s="1"/>
      <c r="G26" s="1"/>
      <c r="H26" s="1"/>
      <c r="I26" s="1"/>
      <c r="J26" s="1"/>
      <c r="K26" s="1"/>
      <c r="L26" s="1"/>
      <c r="M26" s="1"/>
      <c r="N26" s="1"/>
      <c r="O26" s="1"/>
      <c r="P26" s="1"/>
      <c r="Q26" s="1"/>
      <c r="R26" s="1"/>
      <c r="S26" s="1"/>
      <c r="T26" s="1"/>
      <c r="U26" s="1"/>
      <c r="V26" s="1"/>
      <c r="W26" s="1"/>
      <c r="X26" s="1"/>
      <c r="Y26" s="1"/>
      <c r="Z26" s="1"/>
    </row>
    <row r="27" spans="1:26" ht="15.75" customHeight="1" x14ac:dyDescent="0.25">
      <c r="A27" s="1"/>
      <c r="B27" s="1" t="s">
        <v>158</v>
      </c>
      <c r="C27" s="86">
        <f>SUM(C20:C26)</f>
        <v>0.23108888888888884</v>
      </c>
      <c r="D27" s="1"/>
      <c r="E27" s="1"/>
      <c r="F27" s="1"/>
      <c r="G27" s="1"/>
      <c r="H27" s="1"/>
      <c r="I27" s="1"/>
      <c r="J27" s="1"/>
      <c r="K27" s="1"/>
      <c r="L27" s="1"/>
      <c r="M27" s="1"/>
      <c r="N27" s="1"/>
      <c r="O27" s="1"/>
      <c r="P27" s="1"/>
      <c r="Q27" s="1"/>
      <c r="R27" s="1"/>
      <c r="S27" s="1"/>
      <c r="T27" s="1"/>
      <c r="U27" s="1"/>
      <c r="V27" s="1"/>
      <c r="W27" s="1"/>
      <c r="X27" s="1"/>
      <c r="Y27" s="1"/>
      <c r="Z27" s="1"/>
    </row>
    <row r="28" spans="1:26" ht="15.75" customHeight="1" x14ac:dyDescent="0.25">
      <c r="A28" s="1" t="s">
        <v>134</v>
      </c>
      <c r="B28" s="1"/>
      <c r="C28" s="86"/>
      <c r="D28" s="1"/>
      <c r="E28" s="1"/>
      <c r="F28" s="1"/>
      <c r="G28" s="1"/>
      <c r="H28" s="1"/>
      <c r="I28" s="1"/>
      <c r="J28" s="1"/>
      <c r="K28" s="1"/>
      <c r="L28" s="1"/>
      <c r="M28" s="1"/>
      <c r="N28" s="1"/>
      <c r="O28" s="1"/>
      <c r="P28" s="1"/>
      <c r="Q28" s="1"/>
      <c r="R28" s="1"/>
      <c r="S28" s="1"/>
      <c r="T28" s="1"/>
      <c r="U28" s="1"/>
      <c r="V28" s="1"/>
      <c r="W28" s="1"/>
      <c r="X28" s="1"/>
      <c r="Y28" s="1"/>
      <c r="Z28" s="1"/>
    </row>
    <row r="29" spans="1:26" ht="15.75" customHeight="1" x14ac:dyDescent="0.25">
      <c r="A29" s="1"/>
      <c r="B29" s="1"/>
      <c r="C29" s="86"/>
      <c r="D29" s="1"/>
      <c r="E29" s="1"/>
      <c r="F29" s="1"/>
      <c r="G29" s="1"/>
      <c r="H29" s="1"/>
      <c r="I29" s="1"/>
      <c r="J29" s="1"/>
      <c r="K29" s="1"/>
      <c r="L29" s="1"/>
      <c r="M29" s="1"/>
      <c r="N29" s="1"/>
      <c r="O29" s="1"/>
      <c r="P29" s="1"/>
      <c r="Q29" s="1"/>
      <c r="R29" s="1"/>
      <c r="S29" s="1"/>
      <c r="T29" s="1"/>
      <c r="U29" s="1"/>
      <c r="V29" s="1"/>
      <c r="W29" s="1"/>
      <c r="X29" s="1"/>
      <c r="Y29" s="1"/>
      <c r="Z29" s="1"/>
    </row>
    <row r="30" spans="1:26" ht="15.75" customHeight="1" x14ac:dyDescent="0.25">
      <c r="A30" s="1" t="s">
        <v>159</v>
      </c>
      <c r="B30" s="1"/>
      <c r="C30" s="86"/>
      <c r="D30" s="1"/>
      <c r="E30" s="1"/>
      <c r="F30" s="1"/>
      <c r="G30" s="1"/>
      <c r="H30" s="1"/>
      <c r="I30" s="1"/>
      <c r="J30" s="1"/>
      <c r="K30" s="1"/>
      <c r="L30" s="1"/>
      <c r="M30" s="1"/>
      <c r="N30" s="1"/>
      <c r="O30" s="1"/>
      <c r="P30" s="1"/>
      <c r="Q30" s="1"/>
      <c r="R30" s="1"/>
      <c r="S30" s="1"/>
      <c r="T30" s="1"/>
      <c r="U30" s="1"/>
      <c r="V30" s="1"/>
      <c r="W30" s="1"/>
      <c r="X30" s="1"/>
      <c r="Y30" s="1"/>
      <c r="Z30" s="1"/>
    </row>
    <row r="31" spans="1:26" ht="15.75" customHeight="1" x14ac:dyDescent="0.25">
      <c r="A31" s="1"/>
      <c r="B31" s="1"/>
      <c r="C31" s="86"/>
      <c r="D31" s="1"/>
      <c r="E31" s="1"/>
      <c r="F31" s="1"/>
      <c r="G31" s="1"/>
      <c r="H31" s="1"/>
      <c r="I31" s="1"/>
      <c r="J31" s="1"/>
      <c r="K31" s="1"/>
      <c r="L31" s="1"/>
      <c r="M31" s="1"/>
      <c r="N31" s="1"/>
      <c r="O31" s="1"/>
      <c r="P31" s="1"/>
      <c r="Q31" s="1"/>
      <c r="R31" s="1"/>
      <c r="S31" s="1"/>
      <c r="T31" s="1"/>
      <c r="U31" s="1"/>
      <c r="V31" s="1"/>
      <c r="W31" s="1"/>
      <c r="X31" s="1"/>
      <c r="Y31" s="1"/>
      <c r="Z31" s="1"/>
    </row>
    <row r="32" spans="1:26" ht="15.75" customHeight="1" x14ac:dyDescent="0.25">
      <c r="A32" s="81" t="s">
        <v>22</v>
      </c>
      <c r="B32" s="81" t="s">
        <v>0</v>
      </c>
      <c r="C32" s="82" t="s">
        <v>24</v>
      </c>
      <c r="D32" s="81" t="s">
        <v>116</v>
      </c>
      <c r="E32" s="81" t="s">
        <v>136</v>
      </c>
      <c r="F32" s="1"/>
      <c r="G32" s="1"/>
      <c r="H32" s="1"/>
      <c r="I32" s="1"/>
      <c r="J32" s="1"/>
      <c r="K32" s="1"/>
      <c r="L32" s="1"/>
      <c r="M32" s="1"/>
      <c r="N32" s="1"/>
      <c r="O32" s="1"/>
      <c r="P32" s="1"/>
      <c r="Q32" s="1"/>
      <c r="R32" s="1"/>
      <c r="S32" s="1"/>
      <c r="T32" s="1"/>
      <c r="U32" s="1"/>
      <c r="V32" s="1"/>
      <c r="W32" s="1"/>
      <c r="X32" s="1"/>
      <c r="Y32" s="1"/>
      <c r="Z32" s="1"/>
    </row>
    <row r="33" spans="1:26" ht="15.75" customHeight="1" x14ac:dyDescent="0.25">
      <c r="A33" s="81" t="s">
        <v>74</v>
      </c>
      <c r="B33" s="81" t="s">
        <v>160</v>
      </c>
      <c r="C33" s="85">
        <v>4.4999999999999997E-3</v>
      </c>
      <c r="D33" s="84" t="s">
        <v>161</v>
      </c>
      <c r="E33" s="81" t="s">
        <v>162</v>
      </c>
      <c r="F33" s="1"/>
      <c r="G33" s="1"/>
      <c r="H33" s="1"/>
      <c r="I33" s="1"/>
      <c r="J33" s="1"/>
      <c r="K33" s="1"/>
      <c r="L33" s="1"/>
      <c r="M33" s="1"/>
      <c r="N33" s="1"/>
      <c r="O33" s="1"/>
      <c r="P33" s="1"/>
      <c r="Q33" s="1"/>
      <c r="R33" s="1"/>
      <c r="S33" s="1"/>
      <c r="T33" s="1"/>
      <c r="U33" s="1"/>
      <c r="V33" s="1"/>
      <c r="W33" s="1"/>
      <c r="X33" s="1"/>
      <c r="Y33" s="1"/>
      <c r="Z33" s="1"/>
    </row>
    <row r="34" spans="1:26" ht="15.75" customHeight="1" x14ac:dyDescent="0.25">
      <c r="A34" s="81" t="s">
        <v>76</v>
      </c>
      <c r="B34" s="81" t="s">
        <v>163</v>
      </c>
      <c r="C34" s="85">
        <f>(1/12)*0.01</f>
        <v>8.3333333333333328E-4</v>
      </c>
      <c r="D34" s="84" t="s">
        <v>164</v>
      </c>
      <c r="E34" s="81" t="s">
        <v>165</v>
      </c>
      <c r="F34" s="1"/>
      <c r="G34" s="88"/>
      <c r="H34" s="1"/>
      <c r="I34" s="1"/>
      <c r="J34" s="1"/>
      <c r="K34" s="1"/>
      <c r="L34" s="1"/>
      <c r="M34" s="1"/>
      <c r="N34" s="1"/>
      <c r="O34" s="1"/>
      <c r="P34" s="1"/>
      <c r="Q34" s="1"/>
      <c r="R34" s="1"/>
      <c r="S34" s="1"/>
      <c r="T34" s="1"/>
      <c r="U34" s="1"/>
      <c r="V34" s="1"/>
      <c r="W34" s="1"/>
      <c r="X34" s="1"/>
      <c r="Y34" s="1"/>
      <c r="Z34" s="1"/>
    </row>
    <row r="35" spans="1:26" ht="15.75" customHeight="1" x14ac:dyDescent="0.25">
      <c r="A35" s="81" t="s">
        <v>78</v>
      </c>
      <c r="B35" s="81" t="s">
        <v>166</v>
      </c>
      <c r="C35" s="85">
        <f>(8%*0.4)</f>
        <v>3.2000000000000001E-2</v>
      </c>
      <c r="D35" s="84" t="s">
        <v>167</v>
      </c>
      <c r="E35" s="81" t="s">
        <v>168</v>
      </c>
      <c r="F35" s="1"/>
      <c r="G35" s="88"/>
      <c r="H35" s="1"/>
      <c r="I35" s="1"/>
      <c r="J35" s="1"/>
      <c r="K35" s="1"/>
      <c r="L35" s="1"/>
      <c r="M35" s="1"/>
      <c r="N35" s="1"/>
      <c r="O35" s="1"/>
      <c r="P35" s="1"/>
      <c r="Q35" s="1"/>
      <c r="R35" s="1"/>
      <c r="S35" s="1"/>
      <c r="T35" s="1"/>
      <c r="U35" s="1"/>
      <c r="V35" s="1"/>
      <c r="W35" s="1"/>
      <c r="X35" s="1"/>
      <c r="Y35" s="1"/>
      <c r="Z35" s="1"/>
    </row>
    <row r="36" spans="1:26" ht="15.75" customHeight="1" x14ac:dyDescent="0.25">
      <c r="A36" s="1"/>
      <c r="B36" s="1" t="s">
        <v>169</v>
      </c>
      <c r="C36" s="86">
        <f>SUM(C33:C35)</f>
        <v>3.7333333333333336E-2</v>
      </c>
      <c r="D36" s="1"/>
      <c r="E36" s="1"/>
      <c r="F36" s="1"/>
      <c r="G36" s="1"/>
      <c r="H36" s="1"/>
      <c r="I36" s="1"/>
      <c r="J36" s="1"/>
      <c r="K36" s="1"/>
      <c r="L36" s="1"/>
      <c r="M36" s="1"/>
      <c r="N36" s="1"/>
      <c r="O36" s="1"/>
      <c r="P36" s="1"/>
      <c r="Q36" s="1"/>
      <c r="R36" s="1"/>
      <c r="S36" s="1"/>
      <c r="T36" s="1"/>
      <c r="U36" s="1"/>
      <c r="V36" s="1"/>
      <c r="W36" s="1"/>
      <c r="X36" s="1"/>
      <c r="Y36" s="1"/>
      <c r="Z36" s="1"/>
    </row>
    <row r="37" spans="1:26" ht="15.75" customHeight="1" x14ac:dyDescent="0.25">
      <c r="A37" s="1" t="s">
        <v>134</v>
      </c>
      <c r="B37" s="1"/>
      <c r="C37" s="86"/>
      <c r="D37" s="1"/>
      <c r="E37" s="1"/>
      <c r="F37" s="1"/>
      <c r="G37" s="1"/>
      <c r="H37" s="1"/>
      <c r="I37" s="1"/>
      <c r="J37" s="1"/>
      <c r="K37" s="1"/>
      <c r="L37" s="1"/>
      <c r="M37" s="1"/>
      <c r="N37" s="1"/>
      <c r="O37" s="1"/>
      <c r="P37" s="1"/>
      <c r="Q37" s="1"/>
      <c r="R37" s="1"/>
      <c r="S37" s="1"/>
      <c r="T37" s="1"/>
      <c r="U37" s="1"/>
      <c r="V37" s="1"/>
      <c r="W37" s="1"/>
      <c r="X37" s="1"/>
      <c r="Y37" s="1"/>
      <c r="Z37" s="1"/>
    </row>
    <row r="38" spans="1:26" ht="15.75" customHeight="1" x14ac:dyDescent="0.25">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5.75" customHeight="1" x14ac:dyDescent="0.25">
      <c r="A39" s="1" t="s">
        <v>170</v>
      </c>
      <c r="B39" s="1"/>
      <c r="C39" s="1"/>
      <c r="D39" s="1"/>
      <c r="E39" s="1"/>
      <c r="F39" s="1"/>
      <c r="G39" s="1"/>
      <c r="H39" s="1"/>
      <c r="I39" s="1"/>
      <c r="J39" s="1"/>
      <c r="K39" s="1"/>
      <c r="L39" s="1"/>
      <c r="M39" s="1"/>
      <c r="N39" s="1"/>
      <c r="O39" s="1"/>
      <c r="P39" s="1"/>
      <c r="Q39" s="1"/>
      <c r="R39" s="1"/>
      <c r="S39" s="1"/>
      <c r="T39" s="1"/>
      <c r="U39" s="1"/>
      <c r="V39" s="1"/>
      <c r="W39" s="1"/>
      <c r="X39" s="1"/>
      <c r="Y39" s="1"/>
      <c r="Z39" s="1"/>
    </row>
    <row r="40" spans="1:26" ht="15.75" customHeight="1" x14ac:dyDescent="0.25">
      <c r="A40" s="81" t="s">
        <v>82</v>
      </c>
      <c r="B40" s="84" t="s">
        <v>171</v>
      </c>
      <c r="C40" s="85">
        <f>C14*C27</f>
        <v>8.5040711111111125E-2</v>
      </c>
      <c r="D40" s="84" t="s">
        <v>172</v>
      </c>
      <c r="E40" s="81" t="s">
        <v>173</v>
      </c>
      <c r="F40" s="1"/>
      <c r="G40" s="1"/>
      <c r="H40" s="1"/>
      <c r="I40" s="1"/>
      <c r="J40" s="1"/>
      <c r="K40" s="1"/>
      <c r="L40" s="1"/>
      <c r="M40" s="1"/>
      <c r="N40" s="1"/>
      <c r="O40" s="1"/>
      <c r="P40" s="1"/>
      <c r="Q40" s="1"/>
      <c r="R40" s="1"/>
      <c r="S40" s="1"/>
      <c r="T40" s="1"/>
      <c r="U40" s="1"/>
      <c r="V40" s="1"/>
      <c r="W40" s="1"/>
      <c r="X40" s="1"/>
      <c r="Y40" s="1"/>
      <c r="Z40" s="1"/>
    </row>
    <row r="41" spans="1:26" ht="15.75" customHeight="1" x14ac:dyDescent="0.25">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5.75" customHeight="1" x14ac:dyDescent="0.25">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5.75" customHeight="1" x14ac:dyDescent="0.25">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5.75" customHeight="1" x14ac:dyDescent="0.25">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5.75" customHeight="1" x14ac:dyDescent="0.25">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5.75" customHeight="1" x14ac:dyDescent="0.25">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5.75" customHeight="1" x14ac:dyDescent="0.25">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5.75" customHeight="1" x14ac:dyDescent="0.25">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5.75" customHeight="1" x14ac:dyDescent="0.25">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5.75" customHeight="1" x14ac:dyDescent="0.25">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5.75" customHeight="1" x14ac:dyDescent="0.25">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5.75" customHeight="1" x14ac:dyDescent="0.25">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5.75" customHeight="1" x14ac:dyDescent="0.25">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5.75" customHeight="1" x14ac:dyDescent="0.25">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5.75" customHeight="1" x14ac:dyDescent="0.25">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5.75" customHeight="1" x14ac:dyDescent="0.25">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5.75" customHeight="1" x14ac:dyDescent="0.25">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5.75" customHeight="1" x14ac:dyDescent="0.25">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5.75" customHeight="1" x14ac:dyDescent="0.25">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5.75" customHeight="1" x14ac:dyDescent="0.25">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5.75" customHeight="1" x14ac:dyDescent="0.25">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5.75" customHeight="1" x14ac:dyDescent="0.25">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5.75" customHeight="1" x14ac:dyDescent="0.25">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5.75" customHeight="1" x14ac:dyDescent="0.25">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5.75" customHeight="1" x14ac:dyDescent="0.25">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5.75" customHeight="1" x14ac:dyDescent="0.25">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5.75" customHeight="1" x14ac:dyDescent="0.25">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5.75" customHeight="1" x14ac:dyDescent="0.25">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5.75" customHeight="1" x14ac:dyDescent="0.25">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5.75" customHeight="1" x14ac:dyDescent="0.25">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5.75" customHeight="1" x14ac:dyDescent="0.25">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5.75" customHeight="1" x14ac:dyDescent="0.25">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5.75" customHeight="1" x14ac:dyDescent="0.25">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5.75" customHeight="1" x14ac:dyDescent="0.25">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5.75" customHeight="1" x14ac:dyDescent="0.25">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5.75" customHeight="1" x14ac:dyDescent="0.25">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5.75" customHeight="1" x14ac:dyDescent="0.25">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5.75" customHeight="1" x14ac:dyDescent="0.25">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5.75" customHeight="1" x14ac:dyDescent="0.25">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5.75" customHeight="1" x14ac:dyDescent="0.25">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5.75" customHeight="1" x14ac:dyDescent="0.25">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5.75" customHeight="1" x14ac:dyDescent="0.25">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5.75" customHeight="1" x14ac:dyDescent="0.25">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5.75" customHeight="1" x14ac:dyDescent="0.25">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5.75" customHeight="1" x14ac:dyDescent="0.25">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5.75" customHeight="1" x14ac:dyDescent="0.25">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5.75" customHeight="1" x14ac:dyDescent="0.25">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5.75" customHeight="1" x14ac:dyDescent="0.25">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5.75" customHeight="1" x14ac:dyDescent="0.25">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5.75" customHeight="1" x14ac:dyDescent="0.25">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5.75" customHeight="1" x14ac:dyDescent="0.25">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5.75" customHeight="1" x14ac:dyDescent="0.25">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5.75" customHeight="1" x14ac:dyDescent="0.25">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5.75" customHeight="1" x14ac:dyDescent="0.25">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5.75" customHeight="1" x14ac:dyDescent="0.25">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5.75" customHeight="1" x14ac:dyDescent="0.25">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5.75" customHeight="1" x14ac:dyDescent="0.25">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5.75" customHeight="1" x14ac:dyDescent="0.25">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5.75" customHeight="1" x14ac:dyDescent="0.25">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5.75" customHeight="1"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2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x14ac:dyDescent="0.2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x14ac:dyDescent="0.2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x14ac:dyDescent="0.2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x14ac:dyDescent="0.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x14ac:dyDescent="0.2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x14ac:dyDescent="0.2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x14ac:dyDescent="0.2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x14ac:dyDescent="0.2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x14ac:dyDescent="0.2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x14ac:dyDescent="0.2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x14ac:dyDescent="0.2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x14ac:dyDescent="0.2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x14ac:dyDescent="0.2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x14ac:dyDescent="0.2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x14ac:dyDescent="0.2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x14ac:dyDescent="0.2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x14ac:dyDescent="0.2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x14ac:dyDescent="0.2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x14ac:dyDescent="0.2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x14ac:dyDescent="0.2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x14ac:dyDescent="0.2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x14ac:dyDescent="0.2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x14ac:dyDescent="0.2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x14ac:dyDescent="0.2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x14ac:dyDescent="0.2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x14ac:dyDescent="0.2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x14ac:dyDescent="0.2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x14ac:dyDescent="0.2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x14ac:dyDescent="0.2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x14ac:dyDescent="0.2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x14ac:dyDescent="0.2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x14ac:dyDescent="0.2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x14ac:dyDescent="0.2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x14ac:dyDescent="0.2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x14ac:dyDescent="0.2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x14ac:dyDescent="0.2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x14ac:dyDescent="0.2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x14ac:dyDescent="0.2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x14ac:dyDescent="0.2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x14ac:dyDescent="0.2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x14ac:dyDescent="0.2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x14ac:dyDescent="0.2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x14ac:dyDescent="0.2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x14ac:dyDescent="0.2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x14ac:dyDescent="0.2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x14ac:dyDescent="0.2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x14ac:dyDescent="0.2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x14ac:dyDescent="0.2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x14ac:dyDescent="0.2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x14ac:dyDescent="0.2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x14ac:dyDescent="0.2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x14ac:dyDescent="0.2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x14ac:dyDescent="0.2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x14ac:dyDescent="0.2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x14ac:dyDescent="0.2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x14ac:dyDescent="0.2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x14ac:dyDescent="0.2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x14ac:dyDescent="0.2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x14ac:dyDescent="0.2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x14ac:dyDescent="0.2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x14ac:dyDescent="0.2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x14ac:dyDescent="0.2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x14ac:dyDescent="0.2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x14ac:dyDescent="0.2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x14ac:dyDescent="0.2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x14ac:dyDescent="0.2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x14ac:dyDescent="0.2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x14ac:dyDescent="0.2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x14ac:dyDescent="0.2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x14ac:dyDescent="0.2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x14ac:dyDescent="0.2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x14ac:dyDescent="0.2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x14ac:dyDescent="0.2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x14ac:dyDescent="0.2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x14ac:dyDescent="0.2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x14ac:dyDescent="0.2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x14ac:dyDescent="0.2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x14ac:dyDescent="0.2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x14ac:dyDescent="0.2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x14ac:dyDescent="0.2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x14ac:dyDescent="0.2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x14ac:dyDescent="0.2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x14ac:dyDescent="0.2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x14ac:dyDescent="0.2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x14ac:dyDescent="0.2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x14ac:dyDescent="0.2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x14ac:dyDescent="0.2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x14ac:dyDescent="0.2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x14ac:dyDescent="0.2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x14ac:dyDescent="0.2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x14ac:dyDescent="0.2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x14ac:dyDescent="0.2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x14ac:dyDescent="0.2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x14ac:dyDescent="0.2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x14ac:dyDescent="0.2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x14ac:dyDescent="0.2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x14ac:dyDescent="0.2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x14ac:dyDescent="0.2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x14ac:dyDescent="0.2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x14ac:dyDescent="0.2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x14ac:dyDescent="0.2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x14ac:dyDescent="0.2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x14ac:dyDescent="0.2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x14ac:dyDescent="0.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x14ac:dyDescent="0.2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x14ac:dyDescent="0.2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x14ac:dyDescent="0.2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x14ac:dyDescent="0.2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x14ac:dyDescent="0.2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x14ac:dyDescent="0.2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x14ac:dyDescent="0.2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x14ac:dyDescent="0.2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x14ac:dyDescent="0.2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x14ac:dyDescent="0.2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x14ac:dyDescent="0.2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x14ac:dyDescent="0.2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x14ac:dyDescent="0.2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x14ac:dyDescent="0.2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x14ac:dyDescent="0.2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x14ac:dyDescent="0.2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x14ac:dyDescent="0.2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x14ac:dyDescent="0.2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x14ac:dyDescent="0.2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x14ac:dyDescent="0.2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x14ac:dyDescent="0.2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x14ac:dyDescent="0.2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x14ac:dyDescent="0.2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x14ac:dyDescent="0.2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x14ac:dyDescent="0.2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x14ac:dyDescent="0.2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x14ac:dyDescent="0.2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x14ac:dyDescent="0.2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x14ac:dyDescent="0.2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x14ac:dyDescent="0.2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x14ac:dyDescent="0.2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x14ac:dyDescent="0.2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x14ac:dyDescent="0.2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x14ac:dyDescent="0.2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x14ac:dyDescent="0.2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x14ac:dyDescent="0.2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x14ac:dyDescent="0.2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x14ac:dyDescent="0.2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x14ac:dyDescent="0.2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x14ac:dyDescent="0.2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x14ac:dyDescent="0.2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x14ac:dyDescent="0.2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x14ac:dyDescent="0.2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x14ac:dyDescent="0.2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x14ac:dyDescent="0.2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x14ac:dyDescent="0.2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x14ac:dyDescent="0.2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x14ac:dyDescent="0.2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x14ac:dyDescent="0.2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x14ac:dyDescent="0.2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x14ac:dyDescent="0.2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x14ac:dyDescent="0.2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x14ac:dyDescent="0.2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x14ac:dyDescent="0.2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x14ac:dyDescent="0.2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x14ac:dyDescent="0.2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x14ac:dyDescent="0.2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x14ac:dyDescent="0.2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x14ac:dyDescent="0.2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x14ac:dyDescent="0.2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x14ac:dyDescent="0.2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x14ac:dyDescent="0.2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x14ac:dyDescent="0.2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x14ac:dyDescent="0.2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x14ac:dyDescent="0.2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x14ac:dyDescent="0.2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x14ac:dyDescent="0.2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x14ac:dyDescent="0.2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x14ac:dyDescent="0.2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x14ac:dyDescent="0.2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x14ac:dyDescent="0.2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x14ac:dyDescent="0.2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x14ac:dyDescent="0.2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x14ac:dyDescent="0.2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x14ac:dyDescent="0.2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x14ac:dyDescent="0.2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x14ac:dyDescent="0.2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x14ac:dyDescent="0.2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x14ac:dyDescent="0.2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x14ac:dyDescent="0.2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x14ac:dyDescent="0.2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x14ac:dyDescent="0.2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x14ac:dyDescent="0.2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x14ac:dyDescent="0.2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x14ac:dyDescent="0.2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x14ac:dyDescent="0.2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x14ac:dyDescent="0.2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x14ac:dyDescent="0.2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x14ac:dyDescent="0.2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x14ac:dyDescent="0.2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x14ac:dyDescent="0.2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x14ac:dyDescent="0.2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x14ac:dyDescent="0.2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x14ac:dyDescent="0.2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x14ac:dyDescent="0.2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x14ac:dyDescent="0.2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x14ac:dyDescent="0.2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x14ac:dyDescent="0.2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x14ac:dyDescent="0.2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x14ac:dyDescent="0.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x14ac:dyDescent="0.2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x14ac:dyDescent="0.2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x14ac:dyDescent="0.2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x14ac:dyDescent="0.2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x14ac:dyDescent="0.2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x14ac:dyDescent="0.2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x14ac:dyDescent="0.2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x14ac:dyDescent="0.2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x14ac:dyDescent="0.2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x14ac:dyDescent="0.2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x14ac:dyDescent="0.2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x14ac:dyDescent="0.2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x14ac:dyDescent="0.2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x14ac:dyDescent="0.2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x14ac:dyDescent="0.2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x14ac:dyDescent="0.2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x14ac:dyDescent="0.2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x14ac:dyDescent="0.2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x14ac:dyDescent="0.2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x14ac:dyDescent="0.2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x14ac:dyDescent="0.2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x14ac:dyDescent="0.2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x14ac:dyDescent="0.2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x14ac:dyDescent="0.2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x14ac:dyDescent="0.2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x14ac:dyDescent="0.2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x14ac:dyDescent="0.2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x14ac:dyDescent="0.2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x14ac:dyDescent="0.2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x14ac:dyDescent="0.2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x14ac:dyDescent="0.2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x14ac:dyDescent="0.2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x14ac:dyDescent="0.2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x14ac:dyDescent="0.2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x14ac:dyDescent="0.2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x14ac:dyDescent="0.2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x14ac:dyDescent="0.2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x14ac:dyDescent="0.2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x14ac:dyDescent="0.2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x14ac:dyDescent="0.2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x14ac:dyDescent="0.2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x14ac:dyDescent="0.2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x14ac:dyDescent="0.2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x14ac:dyDescent="0.2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x14ac:dyDescent="0.2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x14ac:dyDescent="0.2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x14ac:dyDescent="0.2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x14ac:dyDescent="0.2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x14ac:dyDescent="0.2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x14ac:dyDescent="0.2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x14ac:dyDescent="0.2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x14ac:dyDescent="0.2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x14ac:dyDescent="0.2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x14ac:dyDescent="0.2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x14ac:dyDescent="0.2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x14ac:dyDescent="0.2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x14ac:dyDescent="0.2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x14ac:dyDescent="0.2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x14ac:dyDescent="0.2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x14ac:dyDescent="0.2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x14ac:dyDescent="0.2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x14ac:dyDescent="0.2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x14ac:dyDescent="0.2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x14ac:dyDescent="0.2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x14ac:dyDescent="0.2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x14ac:dyDescent="0.2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x14ac:dyDescent="0.2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x14ac:dyDescent="0.2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x14ac:dyDescent="0.2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x14ac:dyDescent="0.2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x14ac:dyDescent="0.2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x14ac:dyDescent="0.2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x14ac:dyDescent="0.2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x14ac:dyDescent="0.2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x14ac:dyDescent="0.2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x14ac:dyDescent="0.2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x14ac:dyDescent="0.2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x14ac:dyDescent="0.2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x14ac:dyDescent="0.2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x14ac:dyDescent="0.2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x14ac:dyDescent="0.2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x14ac:dyDescent="0.2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x14ac:dyDescent="0.2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x14ac:dyDescent="0.2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x14ac:dyDescent="0.2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x14ac:dyDescent="0.2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x14ac:dyDescent="0.2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x14ac:dyDescent="0.2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x14ac:dyDescent="0.2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x14ac:dyDescent="0.2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x14ac:dyDescent="0.2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x14ac:dyDescent="0.2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x14ac:dyDescent="0.2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x14ac:dyDescent="0.2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x14ac:dyDescent="0.2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x14ac:dyDescent="0.2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x14ac:dyDescent="0.2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x14ac:dyDescent="0.2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x14ac:dyDescent="0.2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x14ac:dyDescent="0.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x14ac:dyDescent="0.2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x14ac:dyDescent="0.2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x14ac:dyDescent="0.2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x14ac:dyDescent="0.2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x14ac:dyDescent="0.2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x14ac:dyDescent="0.2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x14ac:dyDescent="0.2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x14ac:dyDescent="0.2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x14ac:dyDescent="0.2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x14ac:dyDescent="0.2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x14ac:dyDescent="0.2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x14ac:dyDescent="0.2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x14ac:dyDescent="0.2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x14ac:dyDescent="0.2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x14ac:dyDescent="0.2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x14ac:dyDescent="0.2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x14ac:dyDescent="0.2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x14ac:dyDescent="0.2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x14ac:dyDescent="0.2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x14ac:dyDescent="0.2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x14ac:dyDescent="0.2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x14ac:dyDescent="0.2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x14ac:dyDescent="0.2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x14ac:dyDescent="0.2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x14ac:dyDescent="0.2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x14ac:dyDescent="0.2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x14ac:dyDescent="0.2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x14ac:dyDescent="0.2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x14ac:dyDescent="0.2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x14ac:dyDescent="0.2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x14ac:dyDescent="0.2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x14ac:dyDescent="0.2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x14ac:dyDescent="0.2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x14ac:dyDescent="0.2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x14ac:dyDescent="0.2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x14ac:dyDescent="0.2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x14ac:dyDescent="0.2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x14ac:dyDescent="0.2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x14ac:dyDescent="0.2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x14ac:dyDescent="0.2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x14ac:dyDescent="0.2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x14ac:dyDescent="0.2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x14ac:dyDescent="0.2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x14ac:dyDescent="0.2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x14ac:dyDescent="0.2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x14ac:dyDescent="0.2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x14ac:dyDescent="0.2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x14ac:dyDescent="0.2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x14ac:dyDescent="0.2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x14ac:dyDescent="0.2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x14ac:dyDescent="0.2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x14ac:dyDescent="0.2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x14ac:dyDescent="0.2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x14ac:dyDescent="0.2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x14ac:dyDescent="0.2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x14ac:dyDescent="0.2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x14ac:dyDescent="0.2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x14ac:dyDescent="0.2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x14ac:dyDescent="0.2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x14ac:dyDescent="0.2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x14ac:dyDescent="0.2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x14ac:dyDescent="0.2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x14ac:dyDescent="0.2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x14ac:dyDescent="0.2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x14ac:dyDescent="0.2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x14ac:dyDescent="0.2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x14ac:dyDescent="0.2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x14ac:dyDescent="0.2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x14ac:dyDescent="0.2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x14ac:dyDescent="0.2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x14ac:dyDescent="0.2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x14ac:dyDescent="0.2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x14ac:dyDescent="0.2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x14ac:dyDescent="0.2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x14ac:dyDescent="0.2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x14ac:dyDescent="0.2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x14ac:dyDescent="0.2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x14ac:dyDescent="0.2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x14ac:dyDescent="0.2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x14ac:dyDescent="0.2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x14ac:dyDescent="0.2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x14ac:dyDescent="0.2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x14ac:dyDescent="0.2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x14ac:dyDescent="0.2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x14ac:dyDescent="0.2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x14ac:dyDescent="0.2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x14ac:dyDescent="0.2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x14ac:dyDescent="0.2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x14ac:dyDescent="0.2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x14ac:dyDescent="0.2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x14ac:dyDescent="0.2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x14ac:dyDescent="0.2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x14ac:dyDescent="0.2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x14ac:dyDescent="0.2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x14ac:dyDescent="0.2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x14ac:dyDescent="0.2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x14ac:dyDescent="0.2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x14ac:dyDescent="0.2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x14ac:dyDescent="0.2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x14ac:dyDescent="0.2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x14ac:dyDescent="0.2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x14ac:dyDescent="0.2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x14ac:dyDescent="0.2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x14ac:dyDescent="0.2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x14ac:dyDescent="0.2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x14ac:dyDescent="0.2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x14ac:dyDescent="0.2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x14ac:dyDescent="0.2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x14ac:dyDescent="0.2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x14ac:dyDescent="0.2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x14ac:dyDescent="0.2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x14ac:dyDescent="0.2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x14ac:dyDescent="0.2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x14ac:dyDescent="0.2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x14ac:dyDescent="0.2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x14ac:dyDescent="0.2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x14ac:dyDescent="0.2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x14ac:dyDescent="0.2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x14ac:dyDescent="0.2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x14ac:dyDescent="0.2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x14ac:dyDescent="0.2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x14ac:dyDescent="0.2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x14ac:dyDescent="0.2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x14ac:dyDescent="0.2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x14ac:dyDescent="0.2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x14ac:dyDescent="0.2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x14ac:dyDescent="0.2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x14ac:dyDescent="0.2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x14ac:dyDescent="0.2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x14ac:dyDescent="0.2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x14ac:dyDescent="0.2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x14ac:dyDescent="0.2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x14ac:dyDescent="0.2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x14ac:dyDescent="0.2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x14ac:dyDescent="0.2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x14ac:dyDescent="0.2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x14ac:dyDescent="0.2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x14ac:dyDescent="0.2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x14ac:dyDescent="0.2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x14ac:dyDescent="0.2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x14ac:dyDescent="0.2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x14ac:dyDescent="0.2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x14ac:dyDescent="0.2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x14ac:dyDescent="0.2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x14ac:dyDescent="0.2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x14ac:dyDescent="0.2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x14ac:dyDescent="0.2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x14ac:dyDescent="0.2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x14ac:dyDescent="0.2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x14ac:dyDescent="0.2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x14ac:dyDescent="0.2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x14ac:dyDescent="0.2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x14ac:dyDescent="0.2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x14ac:dyDescent="0.2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x14ac:dyDescent="0.2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x14ac:dyDescent="0.2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x14ac:dyDescent="0.2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x14ac:dyDescent="0.2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x14ac:dyDescent="0.2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x14ac:dyDescent="0.2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x14ac:dyDescent="0.2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x14ac:dyDescent="0.2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x14ac:dyDescent="0.2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x14ac:dyDescent="0.2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x14ac:dyDescent="0.2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x14ac:dyDescent="0.2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x14ac:dyDescent="0.2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x14ac:dyDescent="0.2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x14ac:dyDescent="0.2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x14ac:dyDescent="0.2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x14ac:dyDescent="0.2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x14ac:dyDescent="0.2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x14ac:dyDescent="0.2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x14ac:dyDescent="0.2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x14ac:dyDescent="0.2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x14ac:dyDescent="0.2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x14ac:dyDescent="0.2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x14ac:dyDescent="0.2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x14ac:dyDescent="0.2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x14ac:dyDescent="0.2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x14ac:dyDescent="0.2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x14ac:dyDescent="0.2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x14ac:dyDescent="0.2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x14ac:dyDescent="0.2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x14ac:dyDescent="0.2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x14ac:dyDescent="0.2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x14ac:dyDescent="0.2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x14ac:dyDescent="0.2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x14ac:dyDescent="0.2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x14ac:dyDescent="0.2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x14ac:dyDescent="0.2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x14ac:dyDescent="0.2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x14ac:dyDescent="0.2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x14ac:dyDescent="0.2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x14ac:dyDescent="0.2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x14ac:dyDescent="0.2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x14ac:dyDescent="0.2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x14ac:dyDescent="0.2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x14ac:dyDescent="0.2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x14ac:dyDescent="0.2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x14ac:dyDescent="0.2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x14ac:dyDescent="0.2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x14ac:dyDescent="0.2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x14ac:dyDescent="0.2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x14ac:dyDescent="0.2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x14ac:dyDescent="0.2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x14ac:dyDescent="0.2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x14ac:dyDescent="0.2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x14ac:dyDescent="0.2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x14ac:dyDescent="0.2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x14ac:dyDescent="0.2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x14ac:dyDescent="0.2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x14ac:dyDescent="0.2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x14ac:dyDescent="0.2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x14ac:dyDescent="0.2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x14ac:dyDescent="0.2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x14ac:dyDescent="0.2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x14ac:dyDescent="0.2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x14ac:dyDescent="0.2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x14ac:dyDescent="0.2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x14ac:dyDescent="0.2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x14ac:dyDescent="0.2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x14ac:dyDescent="0.2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x14ac:dyDescent="0.2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x14ac:dyDescent="0.2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x14ac:dyDescent="0.2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x14ac:dyDescent="0.2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x14ac:dyDescent="0.2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x14ac:dyDescent="0.2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x14ac:dyDescent="0.2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x14ac:dyDescent="0.2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x14ac:dyDescent="0.2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x14ac:dyDescent="0.2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x14ac:dyDescent="0.2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x14ac:dyDescent="0.2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x14ac:dyDescent="0.2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x14ac:dyDescent="0.2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x14ac:dyDescent="0.2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x14ac:dyDescent="0.2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x14ac:dyDescent="0.2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x14ac:dyDescent="0.2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x14ac:dyDescent="0.2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x14ac:dyDescent="0.2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x14ac:dyDescent="0.2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x14ac:dyDescent="0.2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x14ac:dyDescent="0.2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x14ac:dyDescent="0.2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x14ac:dyDescent="0.2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x14ac:dyDescent="0.2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x14ac:dyDescent="0.2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x14ac:dyDescent="0.2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x14ac:dyDescent="0.2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x14ac:dyDescent="0.2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x14ac:dyDescent="0.2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x14ac:dyDescent="0.2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x14ac:dyDescent="0.2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x14ac:dyDescent="0.2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x14ac:dyDescent="0.2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x14ac:dyDescent="0.2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x14ac:dyDescent="0.2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x14ac:dyDescent="0.2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x14ac:dyDescent="0.2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x14ac:dyDescent="0.2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x14ac:dyDescent="0.2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x14ac:dyDescent="0.2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x14ac:dyDescent="0.2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x14ac:dyDescent="0.2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x14ac:dyDescent="0.2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x14ac:dyDescent="0.2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x14ac:dyDescent="0.2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x14ac:dyDescent="0.2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x14ac:dyDescent="0.2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x14ac:dyDescent="0.2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x14ac:dyDescent="0.2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x14ac:dyDescent="0.2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x14ac:dyDescent="0.2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x14ac:dyDescent="0.2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x14ac:dyDescent="0.2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x14ac:dyDescent="0.2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x14ac:dyDescent="0.2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x14ac:dyDescent="0.2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x14ac:dyDescent="0.2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x14ac:dyDescent="0.2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x14ac:dyDescent="0.2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x14ac:dyDescent="0.2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x14ac:dyDescent="0.2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x14ac:dyDescent="0.2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x14ac:dyDescent="0.2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x14ac:dyDescent="0.2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x14ac:dyDescent="0.2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x14ac:dyDescent="0.2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x14ac:dyDescent="0.2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x14ac:dyDescent="0.2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x14ac:dyDescent="0.2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x14ac:dyDescent="0.2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x14ac:dyDescent="0.2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x14ac:dyDescent="0.2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x14ac:dyDescent="0.2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x14ac:dyDescent="0.2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x14ac:dyDescent="0.2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x14ac:dyDescent="0.2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x14ac:dyDescent="0.2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x14ac:dyDescent="0.2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x14ac:dyDescent="0.2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x14ac:dyDescent="0.2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x14ac:dyDescent="0.2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x14ac:dyDescent="0.2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x14ac:dyDescent="0.2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x14ac:dyDescent="0.2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x14ac:dyDescent="0.2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x14ac:dyDescent="0.2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x14ac:dyDescent="0.2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x14ac:dyDescent="0.2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x14ac:dyDescent="0.2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x14ac:dyDescent="0.2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x14ac:dyDescent="0.2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x14ac:dyDescent="0.2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x14ac:dyDescent="0.2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x14ac:dyDescent="0.2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x14ac:dyDescent="0.2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x14ac:dyDescent="0.2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x14ac:dyDescent="0.2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x14ac:dyDescent="0.2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x14ac:dyDescent="0.2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x14ac:dyDescent="0.2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x14ac:dyDescent="0.2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x14ac:dyDescent="0.2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x14ac:dyDescent="0.2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x14ac:dyDescent="0.2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x14ac:dyDescent="0.2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x14ac:dyDescent="0.2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x14ac:dyDescent="0.2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x14ac:dyDescent="0.2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x14ac:dyDescent="0.2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x14ac:dyDescent="0.2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x14ac:dyDescent="0.2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x14ac:dyDescent="0.2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x14ac:dyDescent="0.2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x14ac:dyDescent="0.2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x14ac:dyDescent="0.2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x14ac:dyDescent="0.2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x14ac:dyDescent="0.2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x14ac:dyDescent="0.2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x14ac:dyDescent="0.2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x14ac:dyDescent="0.2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x14ac:dyDescent="0.2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x14ac:dyDescent="0.2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x14ac:dyDescent="0.2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x14ac:dyDescent="0.2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x14ac:dyDescent="0.2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x14ac:dyDescent="0.2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x14ac:dyDescent="0.2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x14ac:dyDescent="0.2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x14ac:dyDescent="0.2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x14ac:dyDescent="0.2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x14ac:dyDescent="0.2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x14ac:dyDescent="0.2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x14ac:dyDescent="0.2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x14ac:dyDescent="0.2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x14ac:dyDescent="0.2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x14ac:dyDescent="0.2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x14ac:dyDescent="0.2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x14ac:dyDescent="0.2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x14ac:dyDescent="0.2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x14ac:dyDescent="0.2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x14ac:dyDescent="0.2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x14ac:dyDescent="0.2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x14ac:dyDescent="0.2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x14ac:dyDescent="0.2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x14ac:dyDescent="0.2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x14ac:dyDescent="0.2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x14ac:dyDescent="0.2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x14ac:dyDescent="0.2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x14ac:dyDescent="0.2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x14ac:dyDescent="0.2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x14ac:dyDescent="0.2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x14ac:dyDescent="0.2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x14ac:dyDescent="0.2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x14ac:dyDescent="0.2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x14ac:dyDescent="0.2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x14ac:dyDescent="0.2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x14ac:dyDescent="0.2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x14ac:dyDescent="0.2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x14ac:dyDescent="0.2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x14ac:dyDescent="0.2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x14ac:dyDescent="0.2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x14ac:dyDescent="0.2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x14ac:dyDescent="0.2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x14ac:dyDescent="0.2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x14ac:dyDescent="0.2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x14ac:dyDescent="0.2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x14ac:dyDescent="0.2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x14ac:dyDescent="0.2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x14ac:dyDescent="0.2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x14ac:dyDescent="0.2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x14ac:dyDescent="0.2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x14ac:dyDescent="0.2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x14ac:dyDescent="0.2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x14ac:dyDescent="0.2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x14ac:dyDescent="0.2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x14ac:dyDescent="0.2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x14ac:dyDescent="0.2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x14ac:dyDescent="0.2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x14ac:dyDescent="0.2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x14ac:dyDescent="0.2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x14ac:dyDescent="0.2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x14ac:dyDescent="0.2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x14ac:dyDescent="0.2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x14ac:dyDescent="0.2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x14ac:dyDescent="0.2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x14ac:dyDescent="0.2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x14ac:dyDescent="0.2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x14ac:dyDescent="0.2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x14ac:dyDescent="0.2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x14ac:dyDescent="0.2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x14ac:dyDescent="0.2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x14ac:dyDescent="0.2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x14ac:dyDescent="0.2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x14ac:dyDescent="0.2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x14ac:dyDescent="0.2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x14ac:dyDescent="0.2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x14ac:dyDescent="0.2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x14ac:dyDescent="0.2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x14ac:dyDescent="0.2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x14ac:dyDescent="0.2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x14ac:dyDescent="0.2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x14ac:dyDescent="0.2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x14ac:dyDescent="0.2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x14ac:dyDescent="0.2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x14ac:dyDescent="0.2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x14ac:dyDescent="0.2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x14ac:dyDescent="0.2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x14ac:dyDescent="0.2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x14ac:dyDescent="0.2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x14ac:dyDescent="0.2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x14ac:dyDescent="0.2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x14ac:dyDescent="0.2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x14ac:dyDescent="0.2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x14ac:dyDescent="0.2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x14ac:dyDescent="0.2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x14ac:dyDescent="0.2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x14ac:dyDescent="0.2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x14ac:dyDescent="0.2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x14ac:dyDescent="0.2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x14ac:dyDescent="0.2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x14ac:dyDescent="0.2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x14ac:dyDescent="0.2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x14ac:dyDescent="0.2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x14ac:dyDescent="0.2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x14ac:dyDescent="0.2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x14ac:dyDescent="0.2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x14ac:dyDescent="0.2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x14ac:dyDescent="0.2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x14ac:dyDescent="0.2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x14ac:dyDescent="0.2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x14ac:dyDescent="0.25">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x14ac:dyDescent="0.25">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x14ac:dyDescent="0.25">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x14ac:dyDescent="0.25">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x14ac:dyDescent="0.2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x14ac:dyDescent="0.25">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x14ac:dyDescent="0.25">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x14ac:dyDescent="0.25">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x14ac:dyDescent="0.25">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x14ac:dyDescent="0.25">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x14ac:dyDescent="0.25">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x14ac:dyDescent="0.25">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x14ac:dyDescent="0.25">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x14ac:dyDescent="0.25">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x14ac:dyDescent="0.2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x14ac:dyDescent="0.25">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x14ac:dyDescent="0.25">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x14ac:dyDescent="0.25">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x14ac:dyDescent="0.25">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x14ac:dyDescent="0.25">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pageMargins left="0.51180555555555496" right="0.51180555555555496" top="0" bottom="0" header="0" footer="0"/>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64f5d57e-b370-413c-841c-b01a4b6dee2c" xsi:nil="true"/>
    <lcf76f155ced4ddcb4097134ff3c332f xmlns="002c20db-27d3-4efe-969e-5c8341e10f0d">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4CF0D84FFF9CC14F993FE894C9125255" ma:contentTypeVersion="12" ma:contentTypeDescription="Crie um novo documento." ma:contentTypeScope="" ma:versionID="16a0ed48c15b6753524a7d10e94b7778">
  <xsd:schema xmlns:xsd="http://www.w3.org/2001/XMLSchema" xmlns:xs="http://www.w3.org/2001/XMLSchema" xmlns:p="http://schemas.microsoft.com/office/2006/metadata/properties" xmlns:ns2="002c20db-27d3-4efe-969e-5c8341e10f0d" xmlns:ns3="64f5d57e-b370-413c-841c-b01a4b6dee2c" targetNamespace="http://schemas.microsoft.com/office/2006/metadata/properties" ma:root="true" ma:fieldsID="d78139ee55d08048a14263c2275fbf04" ns2:_="" ns3:_="">
    <xsd:import namespace="002c20db-27d3-4efe-969e-5c8341e10f0d"/>
    <xsd:import namespace="64f5d57e-b370-413c-841c-b01a4b6dee2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02c20db-27d3-4efe-969e-5c8341e10f0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descriptio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Marcações de imagem" ma:fieldId="{5cf76f15-5ced-4ddc-b409-7134ff3c332f}" ma:taxonomyMulti="true" ma:sspId="00000000-0000-0000-0000-000000000000" ma:termSetId="00000000-0000-0000-0000-000000000000" ma:anchorId="00000000-0000-0000-0000-000000000000" ma:open="fals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4f5d57e-b370-413c-841c-b01a4b6dee2c"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166d5623-6c52-48b3-9304-f69394b5a5a1}" ma:internalName="TaxCatchAll" ma:showField="CatchAllData" ma:web="64f5d57e-b370-413c-841c-b01a4b6dee2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7FB6B2E-4385-4F14-A054-7A6FF466F98B}">
  <ds:schemaRefs>
    <ds:schemaRef ds:uri="http://schemas.microsoft.com/sharepoint/v3/contenttype/forms"/>
  </ds:schemaRefs>
</ds:datastoreItem>
</file>

<file path=customXml/itemProps2.xml><?xml version="1.0" encoding="utf-8"?>
<ds:datastoreItem xmlns:ds="http://schemas.openxmlformats.org/officeDocument/2006/customXml" ds:itemID="{E23CA7BF-D6A4-48D2-A9B8-B506C2E2EBBC}">
  <ds:schemaRefs>
    <ds:schemaRef ds:uri="http://schemas.microsoft.com/office/2006/metadata/properties"/>
    <ds:schemaRef ds:uri="http://schemas.microsoft.com/office/infopath/2007/PartnerControls"/>
    <ds:schemaRef ds:uri="64f5d57e-b370-413c-841c-b01a4b6dee2c"/>
    <ds:schemaRef ds:uri="002c20db-27d3-4efe-969e-5c8341e10f0d"/>
  </ds:schemaRefs>
</ds:datastoreItem>
</file>

<file path=customXml/itemProps3.xml><?xml version="1.0" encoding="utf-8"?>
<ds:datastoreItem xmlns:ds="http://schemas.openxmlformats.org/officeDocument/2006/customXml" ds:itemID="{5893D578-61B3-4C1B-B538-24CA72F877E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02c20db-27d3-4efe-969e-5c8341e10f0d"/>
    <ds:schemaRef ds:uri="64f5d57e-b370-413c-841c-b01a4b6dee2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6</vt:i4>
      </vt:variant>
    </vt:vector>
  </HeadingPairs>
  <TitlesOfParts>
    <vt:vector size="6" baseType="lpstr">
      <vt:lpstr>DETALHAMENTO</vt:lpstr>
      <vt:lpstr>OPERADOR</vt:lpstr>
      <vt:lpstr>SUPORTE_E_APOIO_ADMNISTRATIVO</vt:lpstr>
      <vt:lpstr>SUPERVISOR_DE_OPERAÇÃO</vt:lpstr>
      <vt:lpstr>COORDENADOR_DE_OPERAÇÃO</vt:lpstr>
      <vt:lpstr>JUSTIFICATIVA_PERCENTUAIS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Renata Barreto R Tinoco Capistrano</cp:lastModifiedBy>
  <dcterms:modified xsi:type="dcterms:W3CDTF">2026-06-02T18:57:17Z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0x0101004CF0D84FFF9CC14F993FE894C9125255</vt:lpwstr>
  </property>
</Properties>
</file>